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1D5B2858-0D83-4549-9F91-0226E3588C0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List1!$A$1:$F$247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6" i="1" l="1"/>
  <c r="F234" i="1"/>
  <c r="F233" i="1"/>
  <c r="F232" i="1"/>
  <c r="F230" i="1"/>
  <c r="F229" i="1"/>
  <c r="F225" i="1"/>
  <c r="F224" i="1"/>
  <c r="F220" i="1"/>
  <c r="F219" i="1"/>
  <c r="F217" i="1"/>
  <c r="F216" i="1"/>
  <c r="F215" i="1"/>
  <c r="F214" i="1"/>
  <c r="F211" i="1"/>
  <c r="F210" i="1"/>
  <c r="F209" i="1"/>
  <c r="F205" i="1"/>
  <c r="F204" i="1"/>
  <c r="F203" i="1"/>
  <c r="F202" i="1"/>
  <c r="F192" i="1"/>
  <c r="F191" i="1"/>
  <c r="F186" i="1"/>
  <c r="F185" i="1"/>
  <c r="F180" i="1"/>
  <c r="F179" i="1"/>
  <c r="F178" i="1"/>
  <c r="F177" i="1"/>
  <c r="F176" i="1"/>
  <c r="F175" i="1"/>
  <c r="F174" i="1"/>
  <c r="F171" i="1"/>
  <c r="F170" i="1"/>
  <c r="F168" i="1"/>
  <c r="F167" i="1"/>
  <c r="F166" i="1"/>
  <c r="F161" i="1"/>
  <c r="F157" i="1"/>
  <c r="F150" i="1"/>
  <c r="F149" i="1"/>
  <c r="F148" i="1"/>
  <c r="F143" i="1"/>
  <c r="F142" i="1"/>
  <c r="F141" i="1"/>
  <c r="F140" i="1"/>
  <c r="F139" i="1"/>
  <c r="F133" i="1"/>
  <c r="F132" i="1"/>
  <c r="F131" i="1"/>
  <c r="F130" i="1"/>
  <c r="F128" i="1"/>
  <c r="F127" i="1"/>
  <c r="F124" i="1"/>
  <c r="F119" i="1"/>
  <c r="F118" i="1"/>
  <c r="F117" i="1"/>
  <c r="F115" i="1"/>
  <c r="F114" i="1"/>
  <c r="F113" i="1"/>
  <c r="F120" i="1" s="1"/>
  <c r="F110" i="1"/>
  <c r="F97" i="1"/>
  <c r="F96" i="1"/>
  <c r="F95" i="1"/>
  <c r="F94" i="1"/>
  <c r="F93" i="1"/>
  <c r="F88" i="1"/>
  <c r="F87" i="1"/>
  <c r="F86" i="1"/>
  <c r="F85" i="1"/>
  <c r="F84" i="1"/>
  <c r="F79" i="1"/>
  <c r="F78" i="1"/>
  <c r="F77" i="1"/>
  <c r="F76" i="1"/>
  <c r="F75" i="1"/>
  <c r="F74" i="1"/>
  <c r="F73" i="1"/>
  <c r="F72" i="1"/>
  <c r="F67" i="1"/>
  <c r="F61" i="1"/>
  <c r="F59" i="1"/>
  <c r="F58" i="1"/>
  <c r="F48" i="1"/>
  <c r="F47" i="1"/>
  <c r="F46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8" i="1" l="1"/>
  <c r="F187" i="1"/>
  <c r="F181" i="1"/>
  <c r="F151" i="1"/>
  <c r="F144" i="1"/>
  <c r="F134" i="1"/>
  <c r="F98" i="1"/>
  <c r="F89" i="1"/>
  <c r="F80" i="1"/>
  <c r="F68" i="1"/>
  <c r="F49" i="1"/>
  <c r="F41" i="1"/>
  <c r="F194" i="1" l="1"/>
  <c r="F100" i="1"/>
  <c r="F240" i="1" l="1"/>
  <c r="F243" i="1" s="1"/>
  <c r="F245" i="1" s="1"/>
  <c r="F246" i="1" s="1"/>
  <c r="F247" i="1" s="1"/>
</calcChain>
</file>

<file path=xl/sharedStrings.xml><?xml version="1.0" encoding="utf-8"?>
<sst xmlns="http://schemas.openxmlformats.org/spreadsheetml/2006/main" count="402" uniqueCount="220">
  <si>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</si>
  <si>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</si>
  <si>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</si>
  <si>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</si>
  <si>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</si>
  <si>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</si>
  <si>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</si>
  <si>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</si>
  <si>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</si>
  <si>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</si>
  <si>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</si>
  <si>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</si>
  <si>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</si>
  <si>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</si>
  <si>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</si>
  <si>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</si>
  <si>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</si>
  <si>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</si>
  <si>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</si>
  <si>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</si>
  <si>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</si>
  <si>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</si>
  <si>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</si>
  <si>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</si>
  <si>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</si>
  <si>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</si>
  <si>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</si>
  <si>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</si>
  <si>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</si>
  <si>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</si>
  <si>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</si>
  <si>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</si>
  <si>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</si>
  <si>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</si>
  <si>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</si>
  <si>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</si>
  <si>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</si>
  <si>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</si>
  <si>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</si>
  <si>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</si>
  <si>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</si>
  <si>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</si>
  <si>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</si>
  <si>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</si>
  <si>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</si>
  <si>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</si>
  <si>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</si>
  <si>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</si>
  <si>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SLIKOPLESKARSKA DELA SKUPAJ</t>
  </si>
  <si>
    <t>Zaščita oken in tal.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</si>
  <si>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</si>
  <si>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</si>
  <si>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</si>
  <si>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</si>
  <si>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</si>
  <si>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</si>
  <si>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</si>
  <si>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 xml:space="preserve">Straniščna školjka iz sanitarne keramike, samostoječa z iztokom navzdol, vključno s sedežno desko s pokrovom, vključno z pritrdilnim in tesnilnim materialom, gumijasto manšeto za priključitev na odtok, barva in tip školjke po izbiri investitorja,  </t>
  </si>
  <si>
    <t>kpl.</t>
  </si>
  <si>
    <t>Velikost V/Š = 600 x 400 mm</t>
  </si>
  <si>
    <t>CEVNA NAPELJAVA</t>
  </si>
  <si>
    <t>Izdelava novega glavnega vodovodnega priključka za stanovanje - pozicija v kopalnici z elementi :
- prehodni komadi in pocinkani fazonski kosi
- vodomerni odštevalni števec za daljinsko odčitavanja 3/4''  z vgradnim ohišjem 1 x
- krogelni ventil za sanitarno vodo 2 x
-pritrdilni in tesnilni material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</si>
  <si>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</si>
  <si>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</si>
  <si>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</si>
  <si>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</si>
  <si>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</si>
  <si>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</si>
  <si>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</si>
  <si>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</si>
  <si>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</si>
  <si>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tm</t>
  </si>
  <si>
    <t>SLIKOPLESKARSKA DELA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</si>
  <si>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</si>
  <si>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</si>
  <si>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</si>
  <si>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</si>
  <si>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</si>
  <si>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</si>
  <si>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</si>
  <si>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</si>
  <si>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</si>
  <si>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</si>
  <si>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</si>
  <si>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</si>
  <si>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</si>
  <si>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Dobava in montaža klasičnega kopalniškega radiatorja dimenzije V=1200mm, Š=500mm  , s sredinskim priključkom spodaj , s spodnjim regulacijskim ventilom in termostatsko glavo. Dimenzije od zidu 70 mm - 90 mm.
Priloženi so potrebni čepi, odzračevalni ventil in 4 nosilci. Tesnilni in pritrdilni material.
Navedene toplotne moči skladne z normo EN 442 (75/65/20°C).
Delovni tlak 7 bar.</t>
  </si>
  <si>
    <r>
      <t>Pet-plastna predizolirana cev iz zamreženega PE, ter v sredini plast aluminija, ki preprečuje vdor kisika skozi stene v medij, narejena po DVGW št.DW-8501AT2548, DVGW W 534 in DIN 4726 (oksidacijska zaščita), namenjena temp. ogrevalnega medija  95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 - delovna temperatu, skupaj s PE koleni, R-kosi,odcepi in prehodnimi navojnimi kosi, zatisnimi pušami, ter spojkami, s tesnilnim in pritrdilnim materialom.</t>
    </r>
  </si>
  <si>
    <t>kot na primer :</t>
  </si>
  <si>
    <t>Proizvajalec : Lehentech ali Revi ali enakovredno</t>
  </si>
  <si>
    <t>Tlačni preizkus s tehničim poročilom.</t>
  </si>
  <si>
    <t>Pritrdilni in tesnilni material.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</si>
  <si>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</si>
  <si>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</si>
  <si>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</si>
  <si>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PREZRAČEVANJE-NARAVNO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</si>
  <si>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</si>
  <si>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</si>
  <si>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</si>
  <si>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</si>
  <si>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</si>
  <si>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</si>
  <si>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</si>
  <si>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</si>
  <si>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 xml:space="preserve">vtičnica 230 V, 16A s pokrovom  </t>
  </si>
  <si>
    <t xml:space="preserve">Izvod za ventilator s kablom NYM-J 3x1,5mm², položenim delno v instalacijske cevi, delno P/O
</t>
  </si>
  <si>
    <t xml:space="preserve">menjalno, križno stikalo  </t>
  </si>
  <si>
    <t>SPLOŠNA DELA</t>
  </si>
  <si>
    <t>Demontaža stare instalacije, odklopi in odstranitev, izsekovanje sten za polaganje novih kablov</t>
  </si>
  <si>
    <t>Meritve elektroinstalacij</t>
  </si>
  <si>
    <t>KUHINJA</t>
  </si>
  <si>
    <t>DNEVNA SOBA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</si>
  <si>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</si>
  <si>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</si>
  <si>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</si>
  <si>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</si>
  <si>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</si>
  <si>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</si>
  <si>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Dimenzija : fi 16 x 2,0mm</t>
  </si>
  <si>
    <t>Predaja navodil, garancij, foto materiala, ključev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</si>
  <si>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</si>
  <si>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</si>
  <si>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Preizkus kanalizacijskega omrežja.</t>
  </si>
  <si>
    <t>Izpiranje sistema, tlačna preizkušnja vodovodnega sistema</t>
  </si>
  <si>
    <t>Pomozna gradbena dela  dolbljenje utorov</t>
  </si>
  <si>
    <t>SKUPAJ STANOVANJE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</si>
  <si>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</si>
  <si>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</si>
  <si>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</si>
  <si>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 xml:space="preserve">   20 (d26x3,0; izolacija deb. 25mm)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</si>
  <si>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</si>
  <si>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</si>
  <si>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Zidni iztok za pralni stroj, kot npr. HL</t>
  </si>
  <si>
    <t>STROJNE INŠTALACIJE - SPLOŠNO</t>
  </si>
  <si>
    <t>STROJNE INŠTALACIJE - SPLOŠNO SKUPAJ</t>
  </si>
  <si>
    <r>
      <t xml:space="preserve">Stenski kompakten kondenzacijski kotel na zemeljski plin z integriranim hranilnikom sanitarne vode 46l, iz plemenitega jekla, za obratovanje neodvisno od zraka v prostoru, z integrirano raztezno posodo, vključno še z :
- </t>
    </r>
    <r>
      <rPr>
        <b/>
        <sz val="10"/>
        <color rgb="FF000000"/>
        <rFont val="Arial"/>
        <family val="2"/>
        <charset val="238"/>
      </rPr>
      <t xml:space="preserve">Senzor zunanje temperature </t>
    </r>
    <r>
      <rPr>
        <sz val="10"/>
        <color rgb="FF000000"/>
        <rFont val="Arial"/>
        <family val="2"/>
        <charset val="238"/>
      </rPr>
      <t xml:space="preserve">za pritrditev na steno, bele barve, NTC 10kOhm (ZK04306)
- </t>
    </r>
    <r>
      <rPr>
        <b/>
        <sz val="10"/>
        <color rgb="FF000000"/>
        <rFont val="Arial"/>
        <family val="2"/>
        <charset val="238"/>
      </rPr>
      <t>Daljinski tablo</t>
    </r>
    <r>
      <rPr>
        <sz val="10"/>
        <color rgb="FF000000"/>
        <rFont val="Arial"/>
        <family val="2"/>
        <charset val="238"/>
      </rPr>
      <t xml:space="preserve">, Vitotrol 200-E
 daljinsko upravljanje (komunikacija preko ProBus udeleženca) z osvetljenim 
grafičnim zaslonom in z besedilnim prikazom
 časovni programi za ogrevalne krogotoke in ogrevalnik vode
 z integriranim senzorjem temperature prostora za vključitev prostorske 
temperature (za en ogrevalni krogotok z mešalnim ventilom)
 na zaslonu se prikazuje zunanja temperatura, prostorska temperatura 
in obratovalna stanja
V kolikor Vitotrol 200-E ne more biti nameščen na ustrezno mesto, se mora 
zraven naročiti senzor prostorske temperature, naroč.št. 743853
- vgrajena 10 l raztezna posoda za ogrevalni sistem 
- prigrajena 2l raztezna posoda za sanitarno vodo (max. tlak 10 bar)
- armature za nadometno montažo
TEHNIČNI PODATKI:
- moč kotla 3,2-25kW (pri režimu 50/30stC.) in 2,9-22,9kW (pri režimu 80/60st.C),
- električni priklop 220V/230V, 50Hz,
- obratovanje naprave je popolnoma avtomatizirano in skoraj neslišno, ter neodvisno od zraka v prostoru
- naprava je opremljena z vsemi delovnimi in varnostnimi elementi,
- ekološko čisto obratovanje,
- možnost povezovanja v kaskado,
- enostavno vzdrževanje,
- moderen dizajn,
, vključno z pritrdilnim in tesnilnim materialom, ter prvim zagonom z zapisnikim
</t>
    </r>
  </si>
  <si>
    <t>Proizvod : VIESSMANN ali enakovredno</t>
  </si>
  <si>
    <t>Tip : VITODENS 111-W, B1LF 23kW</t>
  </si>
  <si>
    <t>PVC cev fi 50, vključno z fazonskimi kosi, z odcepom za odvod kondenza</t>
  </si>
  <si>
    <t>11.</t>
  </si>
  <si>
    <t xml:space="preserve">Demontaža obstoječega kotla in odvoz na deponijo
- odstranitev kotla </t>
  </si>
  <si>
    <t>12.</t>
  </si>
  <si>
    <t>Pregled interne plinske inštalacije s strani distributerja zemeljskega plina z zapisnikom</t>
  </si>
  <si>
    <t>Dimnikarski pregled in prevzem kurilne naprave z zapisnikom</t>
  </si>
  <si>
    <t>13.</t>
  </si>
  <si>
    <t>Zidni iztok za odvod kondenza, kot npr. HL</t>
  </si>
  <si>
    <t>Dobava in montaža enostopenjskega kopalniškega stenskega ventilatorja s pretokom zraka 265 m3/h, glasnostjo (3m) 37dB, močjo 24 W, napetost 230 V / 50 Hz, dimenzije fi 150, , ter časovnim zamikom izklopa, odgovorja kot npr. BIVA BRWT 150, vključno s stensko rešetko bele barve, pritrdilnim in tesnilnim materialom,  ter električnim priklopom, preko stikala za luč v kopalnici.</t>
  </si>
  <si>
    <t>ura</t>
  </si>
  <si>
    <t>Cesta zmage 95, stanovanje 5, Maribor</t>
  </si>
  <si>
    <t>Odstranitev pvc-ja in parketa v shrambii  vključno z odvozom na ustrezno deponijo in vsemi pomožnimi deli.</t>
  </si>
  <si>
    <t>Odstranitev parketa v sobi  vključno z odvozom na ustrezno deponijo in vsemi pomožnimi deli.</t>
  </si>
  <si>
    <t>Odstranitev talnih keramičnih ploščic v kopalnici vključno z odvozom na ustrezno deponijo in vsemi pomožnimi deli.</t>
  </si>
  <si>
    <t>Odstranitev stenskih keramičnih ploščic v kopalnici vključno z odvozom na ustrezno deponijo in vsemi pomožnimi deli.</t>
  </si>
  <si>
    <t>Odstranitev odstranitev obloge in drsnih oken na balkonu z odvozom na ustrezno deponijo in vsemi pomožnimi deli.</t>
  </si>
  <si>
    <t xml:space="preserve">9. </t>
  </si>
  <si>
    <t>Odstranitev notranjih vrat in pragov vključno z odvozom na ustrezno deponijo in vsemi pomožnimi deli.</t>
  </si>
  <si>
    <t>Odstranitev slojev opleska s sten vključno z odvozom na ustrezno deponijo in vsemi pomožnimi deli. OPOMBA: Odprtine do 3,00 m² niso odštete.</t>
  </si>
  <si>
    <t>Odstranitev slojev opleska s sten in stropa balkona vključno z odvozom na ustrezno deponijo in vsemi pomožnimi deli. OPOMBA: Odprtine do 3,00 m² niso odštete.</t>
  </si>
  <si>
    <t>14.</t>
  </si>
  <si>
    <t>Odstranitev slojev opleska s stropov vključno z odvozom na ustrezno deponijo in vsemi pomožnimi deli.</t>
  </si>
  <si>
    <t>15.</t>
  </si>
  <si>
    <t>Odstranitev wc školjke s kotličkom vključno z odvozom na ustrezno deponijo in vsemi pomožnimi deli.</t>
  </si>
  <si>
    <t>16.</t>
  </si>
  <si>
    <t>Odstranitev tuš kabine vključno z odvozom na ustrezno deponijo in vsemi pomožnimi deli.</t>
  </si>
  <si>
    <t>17.</t>
  </si>
  <si>
    <t>Odstranitev umivalnika vključno z odvozom na ustrezno deponijo in vsemi pomožnimi deli.</t>
  </si>
  <si>
    <t>Odstranitev stenskih radiatorjev vključno z odvozom na ustrezno deponijo in vsemi pomožnimi deli.</t>
  </si>
  <si>
    <t>Odstranitev stenskih nadometnih cevi za centralno ogrevanje z odvozom na ustrezno deponijo in vsemi pomožnimi deli.</t>
  </si>
  <si>
    <t xml:space="preserve">3. </t>
  </si>
  <si>
    <t>Popravilo police na balkonu.</t>
  </si>
  <si>
    <t>SPLOŠNE ZAHTEVE ZA NOTRANJA VRATA</t>
  </si>
  <si>
    <t>- barva in material po izboru investitorja in arhitekta</t>
  </si>
  <si>
    <t>Dobava in montaža enokrilnih notranjih vrat.</t>
  </si>
  <si>
    <t>* svetle mere v cm (V2) 65 X 191</t>
  </si>
  <si>
    <t>* svetle mere v cm (V4, V5) 85 X 193</t>
  </si>
  <si>
    <t>Dobava in montaža enokrilnih notranjih vrat z zračnikom.</t>
  </si>
  <si>
    <t>* svetle mere v cm (V4) 65 X 191</t>
  </si>
  <si>
    <t>* svetle mere cm (V1): 85 x 195</t>
  </si>
  <si>
    <t xml:space="preserve">KERAMIČARSKA DELA 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</si>
  <si>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</si>
  <si>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</si>
  <si>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</si>
  <si>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</si>
  <si>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Dobava materiala in izdelava premaza s fleksibilno vodotesno maso (hidrostop elestik. npr. Mapei, Kema ali enakovreddno)  v dveh medseboj pravokotnih nanosih oziroma skladno z navodili proizvajalca po celotni površini estriha. Na stiku estrih - stena se izvede zatesnitev. Predhodno se obstoječi talk (teraco) očisti in pripravi za izvedbo premaza, kar je zajeto v ceno.</t>
  </si>
  <si>
    <t>Dobava in polaganje nizkostenske obrobe višine 10cm,vključno z dobavo lepila, fugirne mase, pripravo podlage, pripravo lepila, fugiranjem ter vsemi prenosi do mesta vgraditve in manipulativnimi stroški, tip po izboru investitorja.</t>
  </si>
  <si>
    <t>Dobava in polaganje stenske keramike kuhinjskega pasu v višini 80 cm, vključno z dobavo lepila, fugirne mase, pripravo podlage, pripravo lepila, fugiranjem ter vsemi prenosi ter obdelavo špalet, tip po izboru investitorja.</t>
  </si>
  <si>
    <t>KERAMIČARSKA DELA SKUPAJ</t>
  </si>
  <si>
    <t xml:space="preserve">Dobava materiala, 2 x kitanje in 2 x slikanje  stropa  z  disperzijsko barvo po izboru investitorja, vključno z vsemi pomožnimi deli in manipulativnimi stroški ter prenosi.   </t>
  </si>
  <si>
    <t>Dobava materiala, 2 x kitanje in 2 x slikanje sten in stropa balkona ometanih sten z disperzijsko barvo po izboru investitorja, vključno z vsemi vogalniki, pomožnimi deli in manipulativnimi stroški ter prenosi.OPOMBA: Odprtine do 3,00 m² niso odštete.</t>
  </si>
  <si>
    <t>TLAKARSKA IN PARKETARSKA DELA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</si>
  <si>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</si>
  <si>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</si>
  <si>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</si>
  <si>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Dobava in polaganje zaključnih vogalnih letev, po izboru investitorja, vključno z vsemi prenosi.</t>
  </si>
  <si>
    <t>Dobava in vgradnja Alu talnih pripir prehodov proti sanitarijam.</t>
  </si>
  <si>
    <t>TLAKARSKA IN PARKETARSKA DELA SKUPAJ</t>
  </si>
  <si>
    <t>Umivalnik iz sanitarne keramike za montažo na steno, komplet z pritrdilnim in tesnilnim materialom, vključno s S - sifonom, odtočnim ventilom, gumijasto uvodnico fi50mm, širina umivalnika 560mm, globina 500mm , barvni odtenek in tip po izbiri investitorja. 
Po končani montaži, je potrebno spojne rege silikonizirat z belim sanitarnim silikonom.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</si>
  <si>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1270 x 800 mm, primerne za nizko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</si>
  <si>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t>Dobava in montaža - ploščati radiator z integriranim termostatskim ventilom in termostatsko glavo, kot npr. HERZ ali podobno za dvocevni sistem,</t>
  </si>
  <si>
    <t>vključno s spodnjim radiatorskim ventilom za dvocevni sistem, konusi - priključek spodaj sredina, prašno barvani RAL9001, z konzolami, ter pritrdilnim in tesnilnim materialom.</t>
  </si>
  <si>
    <t>Proizvod : Vogel &amp; Noot ali enakovredno</t>
  </si>
  <si>
    <t>Tip : T6 22VM</t>
  </si>
  <si>
    <t>Velikost ; 600 x 1000- hodnik, dnevna soba</t>
  </si>
  <si>
    <t>Velikost ; 600 x 1300 - soba 1</t>
  </si>
  <si>
    <t>Dimenzija : fi 20 x 2,0mm</t>
  </si>
  <si>
    <t>Kopalnica + WC</t>
  </si>
  <si>
    <t>SOBA 1</t>
  </si>
  <si>
    <t>HODNIK</t>
  </si>
  <si>
    <t>Sistem za odvajanje dimnih plinov pri obratovanju neodvisnim od zraka v prostoru
Paket za speljavo skozi jašek za obratovanje neodvisno od zraka v prostoru*,
vsebuje:
 Osnovni komplet za jašek Ø 80 mm (kovina/PPs, tog)
 AZ revizijski lok 87° (1 kos)
 AZ cev, dolžina 0,5 m
 Cev za dimne pline, dolžina 1,95 m (3 kosi)
 Cev za dimne pline, dolžina 1 m (1 kos)</t>
  </si>
  <si>
    <t>Proizvajalec : VIESSMANN ali enakovredno</t>
  </si>
  <si>
    <t>Tip : VITORONDENS</t>
  </si>
  <si>
    <t>Dobava in montaža doz za vgradnjo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</si>
  <si>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</si>
  <si>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ČATEŽ:
</t>
    </r>
  </si>
  <si>
    <t xml:space="preserve">Izvod za svetilke s kablom NYM-J 3x1,5mm², položenim delno v instalacijske cevi, delno P/O
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</si>
  <si>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</si>
  <si>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</si>
  <si>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- enokrilna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</si>
  <si>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Odstranitev obstoječega laminata, pvcja in parketa v dnevnem delu in hodniku vključno z odvozom na ustrezno deponijo in vsemi pomožnimi deli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</si>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</sst>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_-* #.##0.00\ [$€-1]_-;\-* #.##0.00\ [$€-1]_-;_-* &quot;-&quot;??\ [$€-1]_-;_-@_-"/>
  </numFmts>
  <fonts count="22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vertAlign val="superscript"/>
      <sz val="10"/>
      <name val="Arial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8"/>
      <color indexed="13"/>
      <name val="Arial"/>
      <family val="2"/>
      <charset val="238"/>
    </font>
    <font>
      <sz val="9"/>
      <color indexed="1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b/>
      <i/>
      <u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7" fillId="0" borderId="0"/>
  </cellStyleXfs>
  <cellXfs count="257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8" fillId="6" borderId="0" xfId="0" applyNumberFormat="1" applyFont="1" applyFill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4" fontId="8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2" fillId="0" borderId="0" xfId="0" applyNumberFormat="1" applyFont="1" applyProtection="1">
      <protection locked="0"/>
    </xf>
    <xf numFmtId="4" fontId="8" fillId="5" borderId="0" xfId="0" applyNumberFormat="1" applyFont="1" applyFill="1" applyAlignment="1" applyProtection="1">
      <alignment horizontal="right" vertical="center"/>
      <protection locked="0"/>
    </xf>
    <xf numFmtId="4" fontId="9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Border="1" applyProtection="1">
      <protection locked="0"/>
    </xf>
    <xf numFmtId="4" fontId="12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2" fillId="0" borderId="0" xfId="5" applyNumberFormat="1" applyFont="1" applyAlignment="1" applyProtection="1">
      <alignment horizontal="center" vertical="center" wrapText="1"/>
      <protection locked="0"/>
    </xf>
    <xf numFmtId="4" fontId="13" fillId="0" borderId="0" xfId="0" applyNumberFormat="1" applyFont="1" applyProtection="1"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4" fontId="12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12" fillId="0" borderId="0" xfId="5" applyNumberFormat="1" applyFont="1" applyBorder="1" applyAlignment="1" applyProtection="1">
      <alignment horizontal="center" vertical="center" wrapText="1"/>
      <protection locked="0"/>
    </xf>
    <xf numFmtId="4" fontId="2" fillId="0" borderId="0" xfId="5" applyNumberFormat="1" applyFont="1" applyBorder="1" applyAlignment="1" applyProtection="1">
      <alignment horizontal="right" wrapText="1"/>
      <protection locked="0"/>
    </xf>
    <xf numFmtId="4" fontId="2" fillId="0" borderId="0" xfId="5" applyNumberFormat="1" applyFont="1" applyBorder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0" fontId="2" fillId="0" borderId="0" xfId="5" applyAlignment="1" applyProtection="1">
      <alignment wrapText="1"/>
      <protection locked="0"/>
    </xf>
    <xf numFmtId="4" fontId="12" fillId="0" borderId="0" xfId="4" applyNumberFormat="1" applyFont="1" applyFill="1" applyBorder="1" applyProtection="1">
      <protection locked="0"/>
    </xf>
    <xf numFmtId="4" fontId="12" fillId="5" borderId="4" xfId="5" applyNumberFormat="1" applyFont="1" applyFill="1" applyBorder="1" applyAlignment="1" applyProtection="1">
      <alignment vertical="center"/>
      <protection locked="0"/>
    </xf>
    <xf numFmtId="2" fontId="2" fillId="0" borderId="0" xfId="5" applyNumberFormat="1" applyAlignment="1" applyProtection="1">
      <alignment horizontal="justify" vertical="center" wrapText="1"/>
      <protection locked="0"/>
    </xf>
    <xf numFmtId="0" fontId="2" fillId="0" borderId="0" xfId="5" applyAlignment="1" applyProtection="1">
      <alignment horizontal="justify" vertical="center" wrapText="1"/>
      <protection locked="0"/>
    </xf>
    <xf numFmtId="1" fontId="17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8" fillId="4" borderId="0" xfId="0" applyNumberFormat="1" applyFont="1" applyFill="1" applyAlignment="1" applyProtection="1">
      <alignment horizontal="right" vertical="top"/>
      <protection locked="0"/>
    </xf>
    <xf numFmtId="4" fontId="12" fillId="0" borderId="0" xfId="5" applyNumberFormat="1" applyFont="1" applyAlignment="1" applyProtection="1">
      <alignment vertical="center"/>
      <protection locked="0"/>
    </xf>
    <xf numFmtId="4" fontId="8" fillId="7" borderId="0" xfId="0" applyNumberFormat="1" applyFont="1" applyFill="1" applyBorder="1" applyAlignment="1" applyProtection="1">
      <alignment horizontal="right" vertical="center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0" fontId="20" fillId="4" borderId="0" xfId="0" applyFont="1" applyFill="1" applyProtection="1"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12" fillId="4" borderId="6" xfId="0" applyNumberFormat="1" applyFont="1" applyFill="1" applyBorder="1" applyAlignment="1" applyProtection="1">
      <alignment vertical="center"/>
      <protection locked="0"/>
    </xf>
    <xf numFmtId="4" fontId="8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Protection="1">
      <protection locked="0"/>
    </xf>
    <xf numFmtId="4" fontId="8" fillId="0" borderId="11" xfId="0" applyNumberFormat="1" applyFont="1" applyBorder="1" applyProtection="1">
      <protection locked="0"/>
    </xf>
    <xf numFmtId="0" fontId="8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horizontal="right"/>
    </xf>
    <xf numFmtId="0" fontId="9" fillId="2" borderId="0" xfId="0" applyFont="1" applyFill="1" applyAlignment="1" applyProtection="1">
      <alignment horizontal="center" vertical="center"/>
    </xf>
    <xf numFmtId="0" fontId="8" fillId="0" borderId="0" xfId="0" applyFo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right" vertical="center" wrapText="1"/>
    </xf>
    <xf numFmtId="0" fontId="9" fillId="0" borderId="0" xfId="0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center"/>
    </xf>
    <xf numFmtId="4" fontId="9" fillId="0" borderId="0" xfId="0" applyNumberFormat="1" applyFont="1" applyAlignment="1" applyProtection="1">
      <alignment horizontal="right" vertical="center" wrapText="1"/>
    </xf>
    <xf numFmtId="0" fontId="10" fillId="6" borderId="0" xfId="0" applyFont="1" applyFill="1" applyAlignment="1" applyProtection="1">
      <alignment horizontal="right"/>
    </xf>
    <xf numFmtId="0" fontId="9" fillId="6" borderId="0" xfId="0" applyFont="1" applyFill="1" applyProtection="1"/>
    <xf numFmtId="4" fontId="8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0" fontId="8" fillId="3" borderId="4" xfId="0" applyFont="1" applyFill="1" applyBorder="1" applyAlignment="1" applyProtection="1">
      <alignment horizontal="right" vertical="top"/>
    </xf>
    <xf numFmtId="0" fontId="9" fillId="3" borderId="4" xfId="0" applyFont="1" applyFill="1" applyBorder="1" applyAlignment="1" applyProtection="1">
      <alignment horizontal="left" wrapText="1"/>
    </xf>
    <xf numFmtId="0" fontId="8" fillId="3" borderId="4" xfId="0" applyFont="1" applyFill="1" applyBorder="1" applyAlignment="1" applyProtection="1">
      <alignment horizontal="right"/>
    </xf>
    <xf numFmtId="4" fontId="8" fillId="3" borderId="4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right" vertical="top"/>
    </xf>
    <xf numFmtId="0" fontId="8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8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9" fillId="3" borderId="0" xfId="0" applyFont="1" applyFill="1" applyAlignment="1" applyProtection="1">
      <alignment horizontal="left" wrapText="1"/>
    </xf>
    <xf numFmtId="0" fontId="11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11" fillId="0" borderId="0" xfId="0" applyFont="1" applyAlignment="1" applyProtection="1">
      <alignment wrapText="1"/>
    </xf>
    <xf numFmtId="0" fontId="2" fillId="0" borderId="0" xfId="0" applyFont="1" applyAlignment="1" applyProtection="1">
      <alignment horizontal="right" vertical="top"/>
    </xf>
    <xf numFmtId="0" fontId="8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8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vertical="center" wrapText="1"/>
    </xf>
    <xf numFmtId="0" fontId="9" fillId="5" borderId="0" xfId="0" applyFont="1" applyFill="1" applyAlignment="1" applyProtection="1">
      <alignment horizontal="right" vertical="center"/>
    </xf>
    <xf numFmtId="0" fontId="9" fillId="5" borderId="0" xfId="0" applyFont="1" applyFill="1" applyProtection="1"/>
    <xf numFmtId="4" fontId="8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left" wrapText="1"/>
    </xf>
    <xf numFmtId="49" fontId="12" fillId="5" borderId="4" xfId="5" applyNumberFormat="1" applyFont="1" applyFill="1" applyBorder="1" applyAlignment="1" applyProtection="1">
      <alignment horizontal="right" vertical="center" wrapText="1"/>
    </xf>
    <xf numFmtId="0" fontId="12" fillId="5" borderId="4" xfId="5" applyFont="1" applyFill="1" applyBorder="1" applyAlignment="1" applyProtection="1">
      <alignment horizontal="justify" wrapText="1"/>
    </xf>
    <xf numFmtId="0" fontId="9" fillId="5" borderId="4" xfId="0" applyFont="1" applyFill="1" applyBorder="1" applyAlignment="1" applyProtection="1">
      <alignment horizontal="right" vertical="center"/>
    </xf>
    <xf numFmtId="4" fontId="9" fillId="5" borderId="4" xfId="0" applyNumberFormat="1" applyFont="1" applyFill="1" applyBorder="1" applyAlignment="1" applyProtection="1">
      <alignment horizontal="right" vertical="center"/>
    </xf>
    <xf numFmtId="0" fontId="12" fillId="0" borderId="0" xfId="5" applyFont="1" applyAlignment="1" applyProtection="1">
      <alignment horizontal="right" vertical="top" wrapText="1"/>
    </xf>
    <xf numFmtId="0" fontId="12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2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3" fillId="0" borderId="0" xfId="0" applyFont="1" applyBorder="1" applyAlignment="1" applyProtection="1">
      <alignment vertical="top" wrapText="1"/>
    </xf>
    <xf numFmtId="0" fontId="13" fillId="0" borderId="0" xfId="0" applyFont="1" applyBorder="1" applyAlignment="1" applyProtection="1">
      <alignment horizontal="right" wrapText="1"/>
    </xf>
    <xf numFmtId="4" fontId="8" fillId="0" borderId="0" xfId="0" applyNumberFormat="1" applyFont="1" applyBorder="1" applyAlignment="1" applyProtection="1">
      <alignment horizontal="right"/>
    </xf>
    <xf numFmtId="4" fontId="13" fillId="0" borderId="0" xfId="0" applyNumberFormat="1" applyFont="1" applyBorder="1" applyAlignment="1" applyProtection="1">
      <alignment horizontal="right" wrapText="1"/>
    </xf>
    <xf numFmtId="0" fontId="13" fillId="0" borderId="0" xfId="0" applyFont="1" applyBorder="1" applyAlignment="1" applyProtection="1">
      <alignment horizontal="right" vertical="top" wrapText="1"/>
    </xf>
    <xf numFmtId="0" fontId="12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2" fillId="5" borderId="4" xfId="5" applyFont="1" applyFill="1" applyBorder="1" applyAlignment="1" applyProtection="1">
      <alignment horizontal="right" vertical="center" wrapText="1"/>
    </xf>
    <xf numFmtId="4" fontId="12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2" fillId="0" borderId="0" xfId="5" applyFont="1" applyAlignment="1" applyProtection="1">
      <alignment horizontal="right" vertical="center" wrapText="1"/>
    </xf>
    <xf numFmtId="4" fontId="12" fillId="0" borderId="0" xfId="5" applyNumberFormat="1" applyFont="1" applyAlignment="1" applyProtection="1">
      <alignment horizontal="right" vertical="center" wrapText="1"/>
    </xf>
    <xf numFmtId="0" fontId="13" fillId="0" borderId="0" xfId="0" applyFont="1" applyAlignment="1" applyProtection="1">
      <alignment vertical="top" wrapText="1"/>
    </xf>
    <xf numFmtId="0" fontId="13" fillId="0" borderId="0" xfId="0" applyFont="1" applyProtection="1"/>
    <xf numFmtId="4" fontId="13" fillId="0" borderId="0" xfId="0" applyNumberFormat="1" applyFont="1" applyProtection="1"/>
    <xf numFmtId="0" fontId="13" fillId="0" borderId="0" xfId="0" applyFont="1" applyAlignment="1" applyProtection="1">
      <alignment vertical="top"/>
    </xf>
    <xf numFmtId="0" fontId="13" fillId="0" borderId="0" xfId="0" applyFont="1" applyAlignment="1" applyProtection="1">
      <alignment wrapText="1"/>
    </xf>
    <xf numFmtId="49" fontId="2" fillId="0" borderId="0" xfId="5" applyNumberFormat="1" applyFont="1" applyBorder="1" applyAlignment="1" applyProtection="1">
      <alignment horizontal="right" vertical="center" wrapText="1"/>
    </xf>
    <xf numFmtId="0" fontId="12" fillId="0" borderId="0" xfId="5" applyFont="1" applyBorder="1" applyAlignment="1" applyProtection="1">
      <alignment horizontal="justify" wrapText="1"/>
    </xf>
    <xf numFmtId="0" fontId="12" fillId="0" borderId="0" xfId="5" applyFont="1" applyBorder="1" applyAlignment="1" applyProtection="1">
      <alignment horizontal="right" vertical="center" wrapText="1"/>
    </xf>
    <xf numFmtId="4" fontId="12" fillId="0" borderId="0" xfId="5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justify" vertical="center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top" wrapText="1"/>
    </xf>
    <xf numFmtId="4" fontId="2" fillId="0" borderId="0" xfId="0" applyNumberFormat="1" applyFont="1" applyBorder="1" applyAlignment="1" applyProtection="1">
      <alignment horizontal="right" wrapText="1"/>
    </xf>
    <xf numFmtId="0" fontId="12" fillId="5" borderId="0" xfId="0" applyFont="1" applyFill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0" fontId="2" fillId="5" borderId="4" xfId="0" applyFont="1" applyFill="1" applyBorder="1" applyAlignment="1" applyProtection="1">
      <alignment horizontal="right"/>
    </xf>
    <xf numFmtId="0" fontId="12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right" vertical="top"/>
    </xf>
    <xf numFmtId="0" fontId="15" fillId="0" borderId="0" xfId="0" applyFont="1" applyAlignment="1" applyProtection="1">
      <alignment vertical="top" wrapText="1"/>
    </xf>
    <xf numFmtId="0" fontId="15" fillId="0" borderId="0" xfId="0" applyFont="1" applyAlignment="1" applyProtection="1">
      <alignment horizontal="right" wrapText="1"/>
    </xf>
    <xf numFmtId="4" fontId="15" fillId="0" borderId="0" xfId="0" applyNumberFormat="1" applyFont="1" applyAlignment="1" applyProtection="1">
      <alignment horizontal="right" wrapText="1"/>
    </xf>
    <xf numFmtId="0" fontId="15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wrapText="1"/>
    </xf>
    <xf numFmtId="0" fontId="2" fillId="0" borderId="0" xfId="0" applyFont="1" applyProtection="1"/>
    <xf numFmtId="49" fontId="2" fillId="0" borderId="0" xfId="0" applyNumberFormat="1" applyFont="1" applyAlignment="1" applyProtection="1">
      <alignment horizontal="right"/>
    </xf>
    <xf numFmtId="0" fontId="16" fillId="0" borderId="0" xfId="0" applyFont="1" applyAlignment="1" applyProtection="1">
      <alignment horizontal="justify"/>
    </xf>
    <xf numFmtId="0" fontId="2" fillId="0" borderId="0" xfId="0" applyFont="1" applyAlignment="1" applyProtection="1">
      <alignment horizontal="justify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justify"/>
    </xf>
    <xf numFmtId="0" fontId="2" fillId="0" borderId="0" xfId="0" applyFont="1" applyBorder="1" applyAlignment="1" applyProtection="1">
      <alignment horizontal="right"/>
    </xf>
    <xf numFmtId="4" fontId="2" fillId="0" borderId="0" xfId="0" applyNumberFormat="1" applyFont="1" applyBorder="1" applyAlignment="1" applyProtection="1">
      <alignment horizontal="right"/>
    </xf>
    <xf numFmtId="0" fontId="16" fillId="0" borderId="0" xfId="0" applyFont="1" applyBorder="1" applyAlignment="1" applyProtection="1">
      <alignment horizontal="justify"/>
    </xf>
    <xf numFmtId="0" fontId="2" fillId="0" borderId="0" xfId="0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2" fillId="5" borderId="4" xfId="5" applyNumberFormat="1" applyFont="1" applyFill="1" applyBorder="1" applyAlignment="1" applyProtection="1">
      <alignment horizontal="right" vertical="center"/>
    </xf>
    <xf numFmtId="2" fontId="12" fillId="5" borderId="4" xfId="5" applyNumberFormat="1" applyFont="1" applyFill="1" applyBorder="1" applyAlignment="1" applyProtection="1">
      <alignment vertical="center"/>
    </xf>
    <xf numFmtId="4" fontId="12" fillId="5" borderId="4" xfId="5" applyNumberFormat="1" applyFont="1" applyFill="1" applyBorder="1" applyAlignment="1" applyProtection="1">
      <alignment horizontal="right" vertical="center"/>
    </xf>
    <xf numFmtId="49" fontId="12" fillId="0" borderId="0" xfId="5" applyNumberFormat="1" applyFont="1" applyAlignment="1" applyProtection="1">
      <alignment horizontal="right" vertical="center" wrapText="1"/>
    </xf>
    <xf numFmtId="0" fontId="12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vertical="center" wrapText="1"/>
    </xf>
    <xf numFmtId="2" fontId="12" fillId="0" borderId="0" xfId="5" applyNumberFormat="1" applyFont="1" applyAlignment="1" applyProtection="1">
      <alignment horizontal="right" vertical="center"/>
    </xf>
    <xf numFmtId="2" fontId="12" fillId="0" borderId="0" xfId="5" applyNumberFormat="1" applyFont="1" applyAlignment="1" applyProtection="1">
      <alignment vertical="center"/>
    </xf>
    <xf numFmtId="4" fontId="12" fillId="0" borderId="0" xfId="5" applyNumberFormat="1" applyFont="1" applyAlignment="1" applyProtection="1">
      <alignment horizontal="right" vertical="center"/>
    </xf>
    <xf numFmtId="0" fontId="12" fillId="0" borderId="0" xfId="0" applyFont="1" applyFill="1" applyAlignment="1" applyProtection="1">
      <alignment horizontal="justify" vertical="center" wrapText="1"/>
    </xf>
    <xf numFmtId="0" fontId="12" fillId="5" borderId="0" xfId="0" applyFont="1" applyFill="1" applyAlignment="1" applyProtection="1">
      <alignment vertical="top" wrapText="1"/>
    </xf>
    <xf numFmtId="0" fontId="8" fillId="0" borderId="0" xfId="0" applyFont="1" applyAlignment="1" applyProtection="1">
      <alignment horizontal="right" vertical="center"/>
    </xf>
    <xf numFmtId="0" fontId="8" fillId="7" borderId="0" xfId="0" applyFont="1" applyFill="1" applyBorder="1" applyAlignment="1" applyProtection="1">
      <alignment horizontal="right" vertical="center"/>
    </xf>
    <xf numFmtId="0" fontId="9" fillId="7" borderId="0" xfId="0" applyFont="1" applyFill="1" applyBorder="1" applyProtection="1"/>
    <xf numFmtId="4" fontId="8" fillId="7" borderId="0" xfId="0" applyNumberFormat="1" applyFont="1" applyFill="1" applyBorder="1" applyAlignment="1" applyProtection="1">
      <alignment horizontal="right" vertical="center"/>
    </xf>
    <xf numFmtId="0" fontId="2" fillId="4" borderId="8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horizontal="center" vertical="top"/>
    </xf>
    <xf numFmtId="0" fontId="12" fillId="4" borderId="5" xfId="0" applyFont="1" applyFill="1" applyBorder="1" applyAlignment="1" applyProtection="1">
      <alignment vertical="top"/>
    </xf>
    <xf numFmtId="4" fontId="2" fillId="4" borderId="5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/>
    </xf>
    <xf numFmtId="4" fontId="2" fillId="4" borderId="7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/>
    </xf>
    <xf numFmtId="0" fontId="2" fillId="4" borderId="6" xfId="0" applyFont="1" applyFill="1" applyBorder="1" applyAlignment="1" applyProtection="1">
      <alignment vertical="top"/>
    </xf>
    <xf numFmtId="4" fontId="2" fillId="4" borderId="6" xfId="0" applyNumberFormat="1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vertical="top"/>
    </xf>
    <xf numFmtId="0" fontId="12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 wrapText="1"/>
    </xf>
    <xf numFmtId="0" fontId="1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 wrapText="1"/>
    </xf>
    <xf numFmtId="0" fontId="2" fillId="4" borderId="9" xfId="0" applyFont="1" applyFill="1" applyBorder="1" applyAlignment="1" applyProtection="1">
      <alignment horizontal="center" vertical="top"/>
    </xf>
    <xf numFmtId="0" fontId="2" fillId="4" borderId="9" xfId="0" applyFont="1" applyFill="1" applyBorder="1" applyAlignment="1" applyProtection="1">
      <alignment horizontal="right" vertical="top"/>
    </xf>
    <xf numFmtId="0" fontId="12" fillId="7" borderId="6" xfId="0" applyFont="1" applyFill="1" applyBorder="1" applyAlignment="1" applyProtection="1">
      <alignment vertical="top" wrapText="1"/>
    </xf>
    <xf numFmtId="0" fontId="12" fillId="4" borderId="6" xfId="0" applyFont="1" applyFill="1" applyBorder="1" applyAlignment="1" applyProtection="1">
      <alignment vertical="top" wrapText="1"/>
    </xf>
    <xf numFmtId="0" fontId="12" fillId="8" borderId="6" xfId="0" applyFont="1" applyFill="1" applyBorder="1" applyAlignment="1" applyProtection="1">
      <alignment vertical="top" wrapText="1"/>
    </xf>
    <xf numFmtId="0" fontId="12" fillId="4" borderId="10" xfId="0" applyFont="1" applyFill="1" applyBorder="1" applyAlignment="1" applyProtection="1">
      <alignment horizontal="right" vertical="center"/>
    </xf>
    <xf numFmtId="0" fontId="12" fillId="4" borderId="6" xfId="0" applyFont="1" applyFill="1" applyBorder="1" applyAlignment="1" applyProtection="1">
      <alignment horizontal="left" vertical="center"/>
    </xf>
    <xf numFmtId="0" fontId="12" fillId="4" borderId="6" xfId="0" applyFont="1" applyFill="1" applyBorder="1" applyAlignment="1" applyProtection="1">
      <alignment horizontal="right" vertical="center"/>
    </xf>
    <xf numFmtId="4" fontId="12" fillId="4" borderId="6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horizontal="right"/>
    </xf>
    <xf numFmtId="0" fontId="12" fillId="2" borderId="0" xfId="0" applyFont="1" applyFill="1" applyAlignment="1" applyProtection="1">
      <alignment horizontal="left" vertical="top" wrapText="1" shrinkToFit="1"/>
    </xf>
    <xf numFmtId="4" fontId="8" fillId="2" borderId="0" xfId="0" applyNumberFormat="1" applyFont="1" applyFill="1" applyAlignment="1" applyProtection="1">
      <alignment horizontal="right" vertical="center"/>
    </xf>
    <xf numFmtId="4" fontId="8" fillId="2" borderId="0" xfId="0" applyNumberFormat="1" applyFont="1" applyFill="1" applyAlignment="1" applyProtection="1">
      <alignment horizontal="right"/>
    </xf>
    <xf numFmtId="9" fontId="8" fillId="0" borderId="0" xfId="0" applyNumberFormat="1" applyFont="1" applyAlignment="1" applyProtection="1">
      <alignment horizontal="left"/>
    </xf>
    <xf numFmtId="0" fontId="9" fillId="0" borderId="1" xfId="0" applyFont="1" applyBorder="1" applyProtection="1"/>
    <xf numFmtId="4" fontId="8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2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8" fillId="0" borderId="0" xfId="0" applyNumberFormat="1" applyFont="1" applyProtection="1"/>
    <xf numFmtId="4" fontId="9" fillId="0" borderId="0" xfId="0" applyNumberFormat="1" applyFont="1" applyAlignment="1" applyProtection="1">
      <alignment horizontal="center" vertical="center" wrapText="1"/>
    </xf>
    <xf numFmtId="4" fontId="8" fillId="6" borderId="0" xfId="0" applyNumberFormat="1" applyFont="1" applyFill="1" applyProtection="1"/>
    <xf numFmtId="4" fontId="9" fillId="0" borderId="0" xfId="0" applyNumberFormat="1" applyFont="1" applyAlignment="1" applyProtection="1">
      <alignment horizontal="right"/>
    </xf>
    <xf numFmtId="4" fontId="12" fillId="0" borderId="0" xfId="0" applyNumberFormat="1" applyFont="1" applyProtection="1"/>
    <xf numFmtId="4" fontId="2" fillId="0" borderId="0" xfId="0" applyNumberFormat="1" applyFont="1" applyProtection="1"/>
    <xf numFmtId="4" fontId="8" fillId="5" borderId="0" xfId="0" applyNumberFormat="1" applyFont="1" applyFill="1" applyProtection="1"/>
    <xf numFmtId="4" fontId="9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2" fillId="0" borderId="0" xfId="0" applyNumberFormat="1" applyFont="1" applyBorder="1" applyProtection="1"/>
    <xf numFmtId="4" fontId="12" fillId="0" borderId="0" xfId="0" applyNumberFormat="1" applyFont="1" applyAlignment="1" applyProtection="1">
      <alignment horizontal="right" wrapText="1"/>
    </xf>
    <xf numFmtId="4" fontId="12" fillId="5" borderId="4" xfId="5" applyNumberFormat="1" applyFont="1" applyFill="1" applyBorder="1" applyAlignment="1" applyProtection="1">
      <alignment horizontal="center" vertical="center" wrapText="1"/>
    </xf>
    <xf numFmtId="4" fontId="12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12" fillId="0" borderId="0" xfId="5" applyNumberFormat="1" applyFont="1" applyBorder="1" applyAlignment="1" applyProtection="1">
      <alignment horizontal="center" vertical="center" wrapText="1"/>
    </xf>
    <xf numFmtId="4" fontId="12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2" fillId="5" borderId="4" xfId="5" applyNumberFormat="1" applyFont="1" applyFill="1" applyBorder="1" applyAlignment="1" applyProtection="1">
      <alignment vertical="center"/>
    </xf>
    <xf numFmtId="4" fontId="12" fillId="0" borderId="0" xfId="0" applyNumberFormat="1" applyFont="1" applyAlignment="1" applyProtection="1">
      <alignment horizontal="right" vertical="center" wrapText="1"/>
    </xf>
    <xf numFmtId="4" fontId="12" fillId="0" borderId="0" xfId="5" applyNumberFormat="1" applyFont="1" applyAlignment="1" applyProtection="1">
      <alignment vertical="center"/>
    </xf>
    <xf numFmtId="4" fontId="12" fillId="0" borderId="0" xfId="4" applyNumberFormat="1" applyFont="1" applyFill="1" applyProtection="1"/>
    <xf numFmtId="4" fontId="8" fillId="7" borderId="0" xfId="0" applyNumberFormat="1" applyFont="1" applyFill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12" fillId="4" borderId="6" xfId="0" applyNumberFormat="1" applyFont="1" applyFill="1" applyBorder="1" applyAlignment="1" applyProtection="1">
      <alignment horizontal="right" vertical="top"/>
    </xf>
    <xf numFmtId="4" fontId="12" fillId="4" borderId="6" xfId="0" applyNumberFormat="1" applyFont="1" applyFill="1" applyBorder="1" applyAlignment="1" applyProtection="1">
      <alignment vertical="center"/>
    </xf>
    <xf numFmtId="4" fontId="8" fillId="2" borderId="0" xfId="0" applyNumberFormat="1" applyFont="1" applyFill="1" applyProtection="1"/>
    <xf numFmtId="4" fontId="9" fillId="0" borderId="1" xfId="0" applyNumberFormat="1" applyFont="1" applyBorder="1" applyAlignment="1" applyProtection="1">
      <alignment horizontal="right" vertical="center"/>
    </xf>
    <xf numFmtId="4" fontId="12" fillId="0" borderId="3" xfId="0" applyNumberFormat="1" applyFont="1" applyBorder="1" applyAlignment="1" applyProtection="1">
      <alignment horizontal="right" vertical="center"/>
    </xf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241</xdr:row>
      <xdr:rowOff>0</xdr:rowOff>
    </xdr:from>
    <xdr:to>
      <xdr:col>1</xdr:col>
      <xdr:colOff>9525</xdr:colOff>
      <xdr:row>241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9525</xdr:colOff>
      <xdr:row>241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9525</xdr:colOff>
      <xdr:row>241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9525</xdr:colOff>
      <xdr:row>241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9525</xdr:colOff>
      <xdr:row>241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9525</xdr:colOff>
      <xdr:row>241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247"/>
  <sheetViews>
    <sheetView tabSelected="1" view="pageBreakPreview" topLeftCell="A214" zoomScaleNormal="100" zoomScaleSheetLayoutView="100" workbookViewId="0">
      <selection activeCell="B232" sqref="B232"/>
    </sheetView>
  </sheetViews>
  <sheetFormatPr defaultColWidth="9.140625" defaultRowHeight="14.25"/>
  <cols>
    <col min="1" max="1" width="6.42578125" style="52" customWidth="1"/>
    <col min="2" max="2" width="77.42578125" style="56" bestFit="1" customWidth="1"/>
    <col min="3" max="3" width="9.140625" style="52" bestFit="1" customWidth="1"/>
    <col min="4" max="4" width="8.7109375" style="54" bestFit="1" customWidth="1"/>
    <col min="5" max="5" width="12.7109375" style="3" customWidth="1"/>
    <col min="6" max="6" width="14.5703125" style="224" customWidth="1"/>
    <col min="7" max="16384" width="9.140625" style="4"/>
  </cols>
  <sheetData>
    <row r="3" spans="1:6">
      <c r="B3" s="53" t="s">
        <v>7</v>
      </c>
    </row>
    <row r="5" spans="1:6">
      <c r="B5" s="55" t="s">
        <v>148</v>
      </c>
    </row>
    <row r="7" spans="1:6">
      <c r="B7" s="56" t="s">
        <v>0</v>
      </c>
    </row>
    <row r="8" spans="1:6">
      <c r="B8" s="57" t="s">
        <v>1</v>
      </c>
      <c r="C8" s="58"/>
    </row>
    <row r="9" spans="1:6">
      <c r="B9" s="57" t="s">
        <v>2</v>
      </c>
      <c r="C9" s="58"/>
    </row>
    <row r="10" spans="1:6">
      <c r="B10" s="57" t="s">
        <v>3</v>
      </c>
      <c r="C10" s="58"/>
    </row>
    <row r="12" spans="1:6" ht="38.25">
      <c r="A12" s="59" t="s">
        <v>4</v>
      </c>
      <c r="B12" s="60" t="s">
        <v>5</v>
      </c>
      <c r="C12" s="60" t="s">
        <v>40</v>
      </c>
      <c r="D12" s="61" t="s">
        <v>6</v>
      </c>
      <c r="E12" s="5" t="s">
        <v>39</v>
      </c>
      <c r="F12" s="225" t="s">
        <v>26</v>
      </c>
    </row>
    <row r="13" spans="1:6">
      <c r="A13" s="62"/>
      <c r="B13" s="63" t="s">
        <v>9</v>
      </c>
      <c r="C13" s="64"/>
      <c r="D13" s="65"/>
      <c r="E13" s="5"/>
    </row>
    <row r="14" spans="1:6">
      <c r="A14" s="62"/>
      <c r="B14" s="63" t="s">
        <v>8</v>
      </c>
      <c r="C14" s="64"/>
      <c r="D14" s="65"/>
      <c r="E14" s="5"/>
    </row>
    <row r="15" spans="1:6" ht="12" customHeight="1">
      <c r="A15" s="62"/>
      <c r="B15" s="63"/>
      <c r="C15" s="64"/>
      <c r="D15" s="65"/>
      <c r="E15" s="5"/>
    </row>
    <row r="16" spans="1:6">
      <c r="A16" s="66"/>
      <c r="B16" s="67" t="s">
        <v>76</v>
      </c>
      <c r="C16" s="68"/>
      <c r="D16" s="68"/>
      <c r="E16" s="6"/>
      <c r="F16" s="226"/>
    </row>
    <row r="17" spans="1:6" ht="306">
      <c r="B17" s="69" t="s">
        <v>28</v>
      </c>
      <c r="C17" s="70"/>
      <c r="D17" s="70"/>
      <c r="E17" s="8"/>
    </row>
    <row r="18" spans="1:6" ht="216.75">
      <c r="B18" s="69" t="s">
        <v>29</v>
      </c>
      <c r="C18" s="70"/>
      <c r="D18" s="70"/>
      <c r="E18" s="8"/>
    </row>
    <row r="19" spans="1:6">
      <c r="B19" s="69"/>
      <c r="C19" s="70"/>
      <c r="D19" s="70"/>
      <c r="E19" s="8"/>
    </row>
    <row r="20" spans="1:6" s="10" customFormat="1" ht="15.75" thickBot="1">
      <c r="A20" s="71"/>
      <c r="B20" s="72" t="s">
        <v>75</v>
      </c>
      <c r="C20" s="73"/>
      <c r="D20" s="74"/>
      <c r="E20" s="9"/>
      <c r="F20" s="74"/>
    </row>
    <row r="21" spans="1:6" s="10" customFormat="1" ht="15.75" thickTop="1">
      <c r="A21" s="75"/>
      <c r="B21" s="76"/>
      <c r="C21" s="52"/>
      <c r="D21" s="54"/>
      <c r="E21" s="2"/>
      <c r="F21" s="54"/>
    </row>
    <row r="22" spans="1:6" s="10" customFormat="1" ht="51.75">
      <c r="A22" s="75"/>
      <c r="B22" s="76" t="s">
        <v>35</v>
      </c>
      <c r="C22" s="52"/>
      <c r="D22" s="54"/>
      <c r="E22" s="2"/>
      <c r="F22" s="54"/>
    </row>
    <row r="23" spans="1:6" s="10" customFormat="1" ht="26.25">
      <c r="A23" s="75"/>
      <c r="B23" s="76" t="s">
        <v>36</v>
      </c>
      <c r="C23" s="52"/>
      <c r="D23" s="54"/>
      <c r="E23" s="2"/>
      <c r="F23" s="54"/>
    </row>
    <row r="24" spans="1:6" s="10" customFormat="1" ht="15">
      <c r="A24" s="75"/>
      <c r="B24" s="76"/>
      <c r="C24" s="52"/>
      <c r="D24" s="54"/>
      <c r="E24" s="2"/>
      <c r="F24" s="54"/>
    </row>
    <row r="25" spans="1:6" s="10" customFormat="1" ht="26.25">
      <c r="A25" s="75" t="s">
        <v>10</v>
      </c>
      <c r="B25" s="76" t="s">
        <v>218</v>
      </c>
      <c r="C25" s="77" t="s">
        <v>51</v>
      </c>
      <c r="D25" s="54">
        <v>17.55</v>
      </c>
      <c r="E25" s="2">
        <v>0</v>
      </c>
      <c r="F25" s="54">
        <f t="shared" ref="F25:F40" si="0">SUM(D25*E25)</f>
        <v>0</v>
      </c>
    </row>
    <row r="26" spans="1:6" s="10" customFormat="1" ht="26.25">
      <c r="A26" s="75" t="s">
        <v>13</v>
      </c>
      <c r="B26" s="76" t="s">
        <v>149</v>
      </c>
      <c r="C26" s="77" t="s">
        <v>51</v>
      </c>
      <c r="D26" s="54">
        <v>0.55000000000000004</v>
      </c>
      <c r="E26" s="2">
        <v>0</v>
      </c>
      <c r="F26" s="54">
        <f t="shared" si="0"/>
        <v>0</v>
      </c>
    </row>
    <row r="27" spans="1:6" s="10" customFormat="1" ht="26.25">
      <c r="A27" s="75" t="s">
        <v>14</v>
      </c>
      <c r="B27" s="76" t="s">
        <v>150</v>
      </c>
      <c r="C27" s="77" t="s">
        <v>51</v>
      </c>
      <c r="D27" s="54">
        <v>15</v>
      </c>
      <c r="E27" s="2">
        <v>0</v>
      </c>
      <c r="F27" s="54">
        <f t="shared" si="0"/>
        <v>0</v>
      </c>
    </row>
    <row r="28" spans="1:6" s="10" customFormat="1" ht="26.25">
      <c r="A28" s="75" t="s">
        <v>15</v>
      </c>
      <c r="B28" s="78" t="s">
        <v>151</v>
      </c>
      <c r="C28" s="77" t="s">
        <v>51</v>
      </c>
      <c r="D28" s="54">
        <v>3.25</v>
      </c>
      <c r="E28" s="2">
        <v>0</v>
      </c>
      <c r="F28" s="54">
        <f t="shared" si="0"/>
        <v>0</v>
      </c>
    </row>
    <row r="29" spans="1:6" s="10" customFormat="1" ht="26.25">
      <c r="A29" s="75" t="s">
        <v>16</v>
      </c>
      <c r="B29" s="78" t="s">
        <v>152</v>
      </c>
      <c r="C29" s="77" t="s">
        <v>51</v>
      </c>
      <c r="D29" s="54">
        <v>19.850000000000001</v>
      </c>
      <c r="E29" s="2">
        <v>0</v>
      </c>
      <c r="F29" s="54">
        <f t="shared" si="0"/>
        <v>0</v>
      </c>
    </row>
    <row r="30" spans="1:6" s="10" customFormat="1" ht="26.25">
      <c r="A30" s="75" t="s">
        <v>18</v>
      </c>
      <c r="B30" s="79" t="s">
        <v>153</v>
      </c>
      <c r="C30" s="77" t="s">
        <v>11</v>
      </c>
      <c r="D30" s="80">
        <v>1</v>
      </c>
      <c r="E30" s="1">
        <v>0</v>
      </c>
      <c r="F30" s="80">
        <f t="shared" si="0"/>
        <v>0</v>
      </c>
    </row>
    <row r="31" spans="1:6" s="10" customFormat="1" ht="26.25">
      <c r="A31" s="75" t="s">
        <v>20</v>
      </c>
      <c r="B31" s="78" t="s">
        <v>37</v>
      </c>
      <c r="C31" s="77" t="s">
        <v>11</v>
      </c>
      <c r="D31" s="80">
        <v>1</v>
      </c>
      <c r="E31" s="1">
        <v>0</v>
      </c>
      <c r="F31" s="80">
        <f t="shared" si="0"/>
        <v>0</v>
      </c>
    </row>
    <row r="32" spans="1:6" s="10" customFormat="1" ht="26.25">
      <c r="A32" s="75" t="s">
        <v>154</v>
      </c>
      <c r="B32" s="78" t="s">
        <v>155</v>
      </c>
      <c r="C32" s="77" t="s">
        <v>11</v>
      </c>
      <c r="D32" s="80">
        <v>4</v>
      </c>
      <c r="E32" s="1">
        <v>0</v>
      </c>
      <c r="F32" s="80">
        <f t="shared" si="0"/>
        <v>0</v>
      </c>
    </row>
    <row r="33" spans="1:6" s="10" customFormat="1" ht="26.25">
      <c r="A33" s="75" t="s">
        <v>22</v>
      </c>
      <c r="B33" s="78" t="s">
        <v>156</v>
      </c>
      <c r="C33" s="77" t="s">
        <v>51</v>
      </c>
      <c r="D33" s="80">
        <v>80.319999999999993</v>
      </c>
      <c r="E33" s="1">
        <v>0</v>
      </c>
      <c r="F33" s="80">
        <f t="shared" si="0"/>
        <v>0</v>
      </c>
    </row>
    <row r="34" spans="1:6" s="10" customFormat="1" ht="26.25">
      <c r="A34" s="75" t="s">
        <v>139</v>
      </c>
      <c r="B34" s="78" t="s">
        <v>157</v>
      </c>
      <c r="C34" s="77" t="s">
        <v>51</v>
      </c>
      <c r="D34" s="80">
        <v>25</v>
      </c>
      <c r="E34" s="1">
        <v>0</v>
      </c>
      <c r="F34" s="80">
        <f t="shared" si="0"/>
        <v>0</v>
      </c>
    </row>
    <row r="35" spans="1:6" s="10" customFormat="1" ht="26.25">
      <c r="A35" s="75" t="s">
        <v>141</v>
      </c>
      <c r="B35" s="78" t="s">
        <v>159</v>
      </c>
      <c r="C35" s="77" t="s">
        <v>51</v>
      </c>
      <c r="D35" s="80">
        <v>33.299999999999997</v>
      </c>
      <c r="E35" s="1">
        <v>0</v>
      </c>
      <c r="F35" s="80">
        <f t="shared" si="0"/>
        <v>0</v>
      </c>
    </row>
    <row r="36" spans="1:6" s="10" customFormat="1" ht="26.25">
      <c r="A36" s="75" t="s">
        <v>144</v>
      </c>
      <c r="B36" s="78" t="s">
        <v>161</v>
      </c>
      <c r="C36" s="77" t="s">
        <v>11</v>
      </c>
      <c r="D36" s="80">
        <v>1</v>
      </c>
      <c r="E36" s="1">
        <v>0</v>
      </c>
      <c r="F36" s="80">
        <f t="shared" si="0"/>
        <v>0</v>
      </c>
    </row>
    <row r="37" spans="1:6" s="10" customFormat="1" ht="15">
      <c r="A37" s="75" t="s">
        <v>158</v>
      </c>
      <c r="B37" s="78" t="s">
        <v>163</v>
      </c>
      <c r="C37" s="77" t="s">
        <v>11</v>
      </c>
      <c r="D37" s="80">
        <v>1</v>
      </c>
      <c r="E37" s="1">
        <v>0</v>
      </c>
      <c r="F37" s="80">
        <f t="shared" si="0"/>
        <v>0</v>
      </c>
    </row>
    <row r="38" spans="1:6" s="10" customFormat="1" ht="15">
      <c r="A38" s="75" t="s">
        <v>160</v>
      </c>
      <c r="B38" s="78" t="s">
        <v>165</v>
      </c>
      <c r="C38" s="77" t="s">
        <v>11</v>
      </c>
      <c r="D38" s="80">
        <v>1</v>
      </c>
      <c r="E38" s="1">
        <v>0</v>
      </c>
      <c r="F38" s="80">
        <f t="shared" si="0"/>
        <v>0</v>
      </c>
    </row>
    <row r="39" spans="1:6" s="10" customFormat="1" ht="26.25">
      <c r="A39" s="75" t="s">
        <v>162</v>
      </c>
      <c r="B39" s="78" t="s">
        <v>166</v>
      </c>
      <c r="C39" s="77" t="s">
        <v>11</v>
      </c>
      <c r="D39" s="80">
        <v>2</v>
      </c>
      <c r="E39" s="1">
        <v>0</v>
      </c>
      <c r="F39" s="80">
        <f t="shared" si="0"/>
        <v>0</v>
      </c>
    </row>
    <row r="40" spans="1:6" s="10" customFormat="1" ht="26.25">
      <c r="A40" s="75" t="s">
        <v>164</v>
      </c>
      <c r="B40" s="78" t="s">
        <v>167</v>
      </c>
      <c r="C40" s="77" t="s">
        <v>38</v>
      </c>
      <c r="D40" s="80">
        <v>1</v>
      </c>
      <c r="E40" s="1">
        <v>0</v>
      </c>
      <c r="F40" s="80">
        <f t="shared" si="0"/>
        <v>0</v>
      </c>
    </row>
    <row r="41" spans="1:6" s="10" customFormat="1" ht="15">
      <c r="A41" s="75"/>
      <c r="B41" s="81" t="s">
        <v>34</v>
      </c>
      <c r="C41" s="77"/>
      <c r="D41" s="54"/>
      <c r="E41" s="2"/>
      <c r="F41" s="227">
        <f>SUM(F25:F40)</f>
        <v>0</v>
      </c>
    </row>
    <row r="42" spans="1:6" s="10" customFormat="1" ht="15">
      <c r="A42" s="75"/>
      <c r="B42" s="78"/>
      <c r="C42" s="77"/>
      <c r="D42" s="54"/>
      <c r="E42" s="2"/>
      <c r="F42" s="54"/>
    </row>
    <row r="43" spans="1:6" s="10" customFormat="1" ht="15">
      <c r="A43" s="75"/>
      <c r="B43" s="76"/>
      <c r="C43" s="52"/>
      <c r="D43" s="54"/>
      <c r="E43" s="2"/>
      <c r="F43" s="54"/>
    </row>
    <row r="44" spans="1:6" s="10" customFormat="1" ht="15.75" thickBot="1">
      <c r="A44" s="71"/>
      <c r="B44" s="72" t="s">
        <v>74</v>
      </c>
      <c r="C44" s="73"/>
      <c r="D44" s="74"/>
      <c r="E44" s="9"/>
      <c r="F44" s="74"/>
    </row>
    <row r="45" spans="1:6" s="10" customFormat="1" ht="15.75" thickTop="1">
      <c r="A45" s="75"/>
      <c r="B45" s="76"/>
      <c r="C45" s="52"/>
      <c r="D45" s="54"/>
      <c r="E45" s="2"/>
      <c r="F45" s="54"/>
    </row>
    <row r="46" spans="1:6" s="10" customFormat="1" ht="15">
      <c r="A46" s="75" t="s">
        <v>10</v>
      </c>
      <c r="B46" s="76" t="s">
        <v>42</v>
      </c>
      <c r="C46" s="52" t="s">
        <v>38</v>
      </c>
      <c r="D46" s="54">
        <v>1</v>
      </c>
      <c r="E46" s="2">
        <v>0</v>
      </c>
      <c r="F46" s="54">
        <f>SUM(D46*E46)</f>
        <v>0</v>
      </c>
    </row>
    <row r="47" spans="1:6" s="10" customFormat="1" ht="15">
      <c r="A47" s="75" t="s">
        <v>13</v>
      </c>
      <c r="B47" s="76" t="s">
        <v>119</v>
      </c>
      <c r="C47" s="52" t="s">
        <v>38</v>
      </c>
      <c r="D47" s="54">
        <v>1</v>
      </c>
      <c r="E47" s="2">
        <v>0</v>
      </c>
      <c r="F47" s="54">
        <f>SUM(D47*E47)</f>
        <v>0</v>
      </c>
    </row>
    <row r="48" spans="1:6" s="10" customFormat="1" ht="15">
      <c r="A48" s="75" t="s">
        <v>168</v>
      </c>
      <c r="B48" s="76" t="s">
        <v>169</v>
      </c>
      <c r="C48" s="52" t="s">
        <v>38</v>
      </c>
      <c r="D48" s="54">
        <v>1</v>
      </c>
      <c r="E48" s="2">
        <v>0</v>
      </c>
      <c r="F48" s="54">
        <f>SUM(D48*E48)</f>
        <v>0</v>
      </c>
    </row>
    <row r="49" spans="1:6" s="10" customFormat="1" ht="15">
      <c r="A49" s="75"/>
      <c r="B49" s="81" t="s">
        <v>41</v>
      </c>
      <c r="C49" s="52"/>
      <c r="D49" s="54"/>
      <c r="E49" s="2"/>
      <c r="F49" s="227">
        <f>SUM(F46:F48)</f>
        <v>0</v>
      </c>
    </row>
    <row r="50" spans="1:6" s="10" customFormat="1" ht="15">
      <c r="A50" s="75"/>
      <c r="B50" s="76"/>
      <c r="C50" s="52"/>
      <c r="D50" s="54"/>
      <c r="E50" s="2"/>
      <c r="F50" s="54"/>
    </row>
    <row r="51" spans="1:6" s="10" customFormat="1" ht="15.75" thickBot="1">
      <c r="A51" s="71"/>
      <c r="B51" s="72" t="s">
        <v>73</v>
      </c>
      <c r="C51" s="73"/>
      <c r="D51" s="74"/>
      <c r="E51" s="9"/>
      <c r="F51" s="74"/>
    </row>
    <row r="52" spans="1:6" s="10" customFormat="1" ht="15.75" thickTop="1">
      <c r="A52" s="75"/>
      <c r="B52" s="82"/>
      <c r="C52" s="52"/>
      <c r="D52" s="54"/>
      <c r="E52" s="2"/>
      <c r="F52" s="54"/>
    </row>
    <row r="53" spans="1:6" s="10" customFormat="1" ht="15">
      <c r="A53" s="75"/>
      <c r="B53" s="83" t="s">
        <v>170</v>
      </c>
      <c r="C53" s="52"/>
      <c r="D53" s="54"/>
      <c r="E53" s="2"/>
      <c r="F53" s="54"/>
    </row>
    <row r="54" spans="1:6" s="10" customFormat="1" ht="39">
      <c r="A54" s="75"/>
      <c r="B54" s="84" t="s">
        <v>217</v>
      </c>
      <c r="C54" s="52"/>
      <c r="D54" s="54"/>
      <c r="E54" s="2"/>
      <c r="F54" s="54"/>
    </row>
    <row r="55" spans="1:6" s="10" customFormat="1" ht="15">
      <c r="A55" s="75"/>
      <c r="B55" s="84" t="s">
        <v>171</v>
      </c>
      <c r="C55" s="52"/>
      <c r="D55" s="54"/>
      <c r="E55" s="2"/>
      <c r="F55" s="54"/>
    </row>
    <row r="56" spans="1:6" s="10" customFormat="1" ht="15">
      <c r="A56" s="75"/>
      <c r="B56" s="85"/>
      <c r="C56" s="52"/>
      <c r="D56" s="54"/>
      <c r="E56" s="2"/>
      <c r="F56" s="54"/>
    </row>
    <row r="57" spans="1:6" s="10" customFormat="1" ht="15">
      <c r="A57" s="86" t="s">
        <v>10</v>
      </c>
      <c r="B57" s="79" t="s">
        <v>172</v>
      </c>
      <c r="C57" s="77"/>
      <c r="D57" s="80"/>
      <c r="E57" s="1"/>
      <c r="F57" s="80"/>
    </row>
    <row r="58" spans="1:6" s="10" customFormat="1" ht="15">
      <c r="A58" s="86"/>
      <c r="B58" s="79" t="s">
        <v>173</v>
      </c>
      <c r="C58" s="77" t="s">
        <v>11</v>
      </c>
      <c r="D58" s="80">
        <v>1</v>
      </c>
      <c r="E58" s="2">
        <v>0</v>
      </c>
      <c r="F58" s="80">
        <f>SUM(D58*E58)</f>
        <v>0</v>
      </c>
    </row>
    <row r="59" spans="1:6" s="10" customFormat="1" ht="15">
      <c r="A59" s="86"/>
      <c r="B59" s="79" t="s">
        <v>174</v>
      </c>
      <c r="C59" s="77" t="s">
        <v>11</v>
      </c>
      <c r="D59" s="80">
        <v>2</v>
      </c>
      <c r="E59" s="2">
        <v>0</v>
      </c>
      <c r="F59" s="80">
        <f>SUM(D59*E59)</f>
        <v>0</v>
      </c>
    </row>
    <row r="60" spans="1:6" s="10" customFormat="1" ht="15">
      <c r="A60" s="86"/>
      <c r="B60" s="79" t="s">
        <v>175</v>
      </c>
      <c r="C60" s="77"/>
      <c r="D60" s="80"/>
      <c r="E60" s="2"/>
      <c r="F60" s="80"/>
    </row>
    <row r="61" spans="1:6" s="10" customFormat="1" ht="15">
      <c r="A61" s="86"/>
      <c r="B61" s="79" t="s">
        <v>176</v>
      </c>
      <c r="C61" s="77" t="s">
        <v>11</v>
      </c>
      <c r="D61" s="80">
        <v>1</v>
      </c>
      <c r="E61" s="2">
        <v>0</v>
      </c>
      <c r="F61" s="80">
        <f>SUM(D61*E61)</f>
        <v>0</v>
      </c>
    </row>
    <row r="62" spans="1:6" s="10" customFormat="1" ht="15">
      <c r="A62" s="86"/>
      <c r="B62" s="79"/>
      <c r="C62" s="77"/>
      <c r="D62" s="80"/>
      <c r="E62" s="1"/>
      <c r="F62" s="80"/>
    </row>
    <row r="63" spans="1:6" s="10" customFormat="1" ht="15">
      <c r="A63" s="86"/>
      <c r="B63" s="83" t="s">
        <v>44</v>
      </c>
      <c r="C63" s="77"/>
      <c r="D63" s="80"/>
      <c r="E63" s="1"/>
      <c r="F63" s="80"/>
    </row>
    <row r="64" spans="1:6" s="10" customFormat="1" ht="115.5">
      <c r="A64" s="86"/>
      <c r="B64" s="84" t="s">
        <v>45</v>
      </c>
      <c r="C64" s="52"/>
      <c r="D64" s="54"/>
      <c r="E64" s="2"/>
      <c r="F64" s="54"/>
    </row>
    <row r="65" spans="1:6" s="10" customFormat="1" ht="26.25">
      <c r="A65" s="86"/>
      <c r="B65" s="84" t="s">
        <v>46</v>
      </c>
      <c r="C65" s="52"/>
      <c r="D65" s="54"/>
      <c r="E65" s="2"/>
      <c r="F65" s="54"/>
    </row>
    <row r="66" spans="1:6" s="10" customFormat="1" ht="15">
      <c r="A66" s="86" t="s">
        <v>10</v>
      </c>
      <c r="B66" s="79" t="s">
        <v>47</v>
      </c>
      <c r="C66" s="52"/>
      <c r="D66" s="54"/>
      <c r="E66" s="2"/>
      <c r="F66" s="54"/>
    </row>
    <row r="67" spans="1:6" s="10" customFormat="1" ht="15">
      <c r="A67" s="86"/>
      <c r="B67" s="79" t="s">
        <v>177</v>
      </c>
      <c r="C67" s="52" t="s">
        <v>11</v>
      </c>
      <c r="D67" s="54">
        <v>1</v>
      </c>
      <c r="E67" s="2">
        <v>0</v>
      </c>
      <c r="F67" s="54">
        <f>SUM(D67*E67)</f>
        <v>0</v>
      </c>
    </row>
    <row r="68" spans="1:6" s="10" customFormat="1" ht="15">
      <c r="A68" s="86"/>
      <c r="B68" s="81" t="s">
        <v>43</v>
      </c>
      <c r="C68" s="52"/>
      <c r="D68" s="54"/>
      <c r="E68" s="2"/>
      <c r="F68" s="227">
        <f>SUM(F53:F67)</f>
        <v>0</v>
      </c>
    </row>
    <row r="69" spans="1:6" s="10" customFormat="1" ht="15">
      <c r="A69" s="86"/>
      <c r="B69" s="79"/>
      <c r="C69" s="52"/>
      <c r="D69" s="54"/>
      <c r="E69" s="2"/>
      <c r="F69" s="54"/>
    </row>
    <row r="70" spans="1:6" s="10" customFormat="1" ht="15.75" thickBot="1">
      <c r="A70" s="71"/>
      <c r="B70" s="72" t="s">
        <v>178</v>
      </c>
      <c r="C70" s="73"/>
      <c r="D70" s="74"/>
      <c r="E70" s="9"/>
      <c r="F70" s="74"/>
    </row>
    <row r="71" spans="1:6" s="10" customFormat="1" ht="15.75" thickTop="1">
      <c r="A71" s="75"/>
      <c r="B71" s="76"/>
      <c r="C71" s="52"/>
      <c r="D71" s="54"/>
      <c r="E71" s="2"/>
      <c r="F71" s="54"/>
    </row>
    <row r="72" spans="1:6" s="10" customFormat="1" ht="38.25">
      <c r="A72" s="75" t="s">
        <v>10</v>
      </c>
      <c r="B72" s="87" t="s">
        <v>179</v>
      </c>
      <c r="C72" s="52" t="s">
        <v>51</v>
      </c>
      <c r="D72" s="54">
        <v>21.6</v>
      </c>
      <c r="E72" s="2">
        <v>0</v>
      </c>
      <c r="F72" s="54">
        <f t="shared" ref="F72:F79" si="1">SUM(D72*E72)</f>
        <v>0</v>
      </c>
    </row>
    <row r="73" spans="1:6" s="10" customFormat="1" ht="38.25">
      <c r="A73" s="75" t="s">
        <v>13</v>
      </c>
      <c r="B73" s="87" t="s">
        <v>180</v>
      </c>
      <c r="C73" s="52" t="s">
        <v>51</v>
      </c>
      <c r="D73" s="54">
        <v>7.55</v>
      </c>
      <c r="E73" s="2">
        <v>0</v>
      </c>
      <c r="F73" s="54">
        <f t="shared" si="1"/>
        <v>0</v>
      </c>
    </row>
    <row r="74" spans="1:6" s="10" customFormat="1" ht="51">
      <c r="A74" s="75" t="s">
        <v>14</v>
      </c>
      <c r="B74" s="88" t="s">
        <v>181</v>
      </c>
      <c r="C74" s="52" t="s">
        <v>51</v>
      </c>
      <c r="D74" s="54">
        <v>11.2</v>
      </c>
      <c r="E74" s="2">
        <v>0</v>
      </c>
      <c r="F74" s="54">
        <f t="shared" si="1"/>
        <v>0</v>
      </c>
    </row>
    <row r="75" spans="1:6" s="10" customFormat="1" ht="25.5">
      <c r="A75" s="75" t="s">
        <v>15</v>
      </c>
      <c r="B75" s="88" t="s">
        <v>182</v>
      </c>
      <c r="C75" s="77" t="s">
        <v>71</v>
      </c>
      <c r="D75" s="54">
        <v>12</v>
      </c>
      <c r="E75" s="2">
        <v>0</v>
      </c>
      <c r="F75" s="54">
        <f t="shared" si="1"/>
        <v>0</v>
      </c>
    </row>
    <row r="76" spans="1:6" s="10" customFormat="1" ht="63.75">
      <c r="A76" s="86" t="s">
        <v>16</v>
      </c>
      <c r="B76" s="88" t="s">
        <v>183</v>
      </c>
      <c r="C76" s="52" t="s">
        <v>51</v>
      </c>
      <c r="D76" s="80">
        <v>4.5999999999999996</v>
      </c>
      <c r="E76" s="2">
        <v>0</v>
      </c>
      <c r="F76" s="80">
        <f t="shared" si="1"/>
        <v>0</v>
      </c>
    </row>
    <row r="77" spans="1:6" s="10" customFormat="1" ht="38.25">
      <c r="A77" s="75" t="s">
        <v>17</v>
      </c>
      <c r="B77" s="87" t="s">
        <v>180</v>
      </c>
      <c r="C77" s="52" t="s">
        <v>51</v>
      </c>
      <c r="D77" s="54">
        <v>4.5999999999999996</v>
      </c>
      <c r="E77" s="2">
        <v>0</v>
      </c>
      <c r="F77" s="80">
        <f t="shared" si="1"/>
        <v>0</v>
      </c>
    </row>
    <row r="78" spans="1:6" s="10" customFormat="1" ht="38.25">
      <c r="A78" s="75" t="s">
        <v>18</v>
      </c>
      <c r="B78" s="88" t="s">
        <v>184</v>
      </c>
      <c r="C78" s="52" t="s">
        <v>71</v>
      </c>
      <c r="D78" s="54">
        <v>17.600000000000001</v>
      </c>
      <c r="E78" s="2">
        <v>0</v>
      </c>
      <c r="F78" s="54">
        <f t="shared" si="1"/>
        <v>0</v>
      </c>
    </row>
    <row r="79" spans="1:6" s="10" customFormat="1" ht="48.75" customHeight="1">
      <c r="A79" s="75" t="s">
        <v>20</v>
      </c>
      <c r="B79" s="88" t="s">
        <v>185</v>
      </c>
      <c r="C79" s="52" t="s">
        <v>71</v>
      </c>
      <c r="D79" s="54">
        <v>2.9</v>
      </c>
      <c r="E79" s="2">
        <v>0</v>
      </c>
      <c r="F79" s="54">
        <f t="shared" si="1"/>
        <v>0</v>
      </c>
    </row>
    <row r="80" spans="1:6" s="10" customFormat="1" ht="16.5" customHeight="1">
      <c r="A80" s="75"/>
      <c r="B80" s="81" t="s">
        <v>186</v>
      </c>
      <c r="C80" s="52"/>
      <c r="D80" s="54"/>
      <c r="E80" s="2"/>
      <c r="F80" s="227">
        <f>SUM(F72:F79)</f>
        <v>0</v>
      </c>
    </row>
    <row r="81" spans="1:6" s="10" customFormat="1" ht="16.5" customHeight="1">
      <c r="A81" s="75"/>
      <c r="B81" s="88"/>
      <c r="C81" s="52"/>
      <c r="D81" s="54"/>
      <c r="E81" s="3"/>
      <c r="F81" s="54"/>
    </row>
    <row r="82" spans="1:6" s="10" customFormat="1" ht="15.75" thickBot="1">
      <c r="A82" s="71"/>
      <c r="B82" s="72" t="s">
        <v>72</v>
      </c>
      <c r="C82" s="73"/>
      <c r="D82" s="74"/>
      <c r="E82" s="9"/>
      <c r="F82" s="74"/>
    </row>
    <row r="83" spans="1:6" s="10" customFormat="1" ht="15.75" thickTop="1">
      <c r="A83" s="75"/>
      <c r="B83" s="76"/>
      <c r="C83" s="52"/>
      <c r="D83" s="54"/>
      <c r="E83" s="2"/>
      <c r="F83" s="54"/>
    </row>
    <row r="84" spans="1:6" s="10" customFormat="1" ht="15">
      <c r="A84" s="75" t="s">
        <v>10</v>
      </c>
      <c r="B84" s="76" t="s">
        <v>49</v>
      </c>
      <c r="C84" s="52" t="s">
        <v>38</v>
      </c>
      <c r="D84" s="54">
        <v>1</v>
      </c>
      <c r="E84" s="2">
        <v>0</v>
      </c>
      <c r="F84" s="54">
        <f>SUM(D84*E84)</f>
        <v>0</v>
      </c>
    </row>
    <row r="85" spans="1:6" s="10" customFormat="1" ht="26.25">
      <c r="A85" s="86" t="s">
        <v>13</v>
      </c>
      <c r="B85" s="89" t="s">
        <v>50</v>
      </c>
      <c r="C85" s="52" t="s">
        <v>51</v>
      </c>
      <c r="D85" s="54">
        <v>138.65</v>
      </c>
      <c r="E85" s="2">
        <v>0</v>
      </c>
      <c r="F85" s="54">
        <f>SUM(D85*E85)</f>
        <v>0</v>
      </c>
    </row>
    <row r="86" spans="1:6" s="10" customFormat="1" ht="40.5" customHeight="1">
      <c r="A86" s="75" t="s">
        <v>14</v>
      </c>
      <c r="B86" s="90" t="s">
        <v>52</v>
      </c>
      <c r="C86" s="52" t="s">
        <v>51</v>
      </c>
      <c r="D86" s="54">
        <v>80.319999999999993</v>
      </c>
      <c r="E86" s="2">
        <v>0</v>
      </c>
      <c r="F86" s="54">
        <f>SUM(D86*E86)</f>
        <v>0</v>
      </c>
    </row>
    <row r="87" spans="1:6" s="10" customFormat="1" ht="26.25">
      <c r="A87" s="75" t="s">
        <v>15</v>
      </c>
      <c r="B87" s="78" t="s">
        <v>187</v>
      </c>
      <c r="C87" s="52" t="s">
        <v>51</v>
      </c>
      <c r="D87" s="54">
        <v>33.299999999999997</v>
      </c>
      <c r="E87" s="2">
        <v>0</v>
      </c>
      <c r="F87" s="54">
        <f>SUM(D87*E87)</f>
        <v>0</v>
      </c>
    </row>
    <row r="88" spans="1:6" s="10" customFormat="1" ht="38.25">
      <c r="A88" s="75" t="s">
        <v>16</v>
      </c>
      <c r="B88" s="90" t="s">
        <v>188</v>
      </c>
      <c r="C88" s="52" t="s">
        <v>51</v>
      </c>
      <c r="D88" s="54">
        <v>25</v>
      </c>
      <c r="E88" s="2">
        <v>0</v>
      </c>
      <c r="F88" s="54">
        <f>SUM(D88*E88)</f>
        <v>0</v>
      </c>
    </row>
    <row r="89" spans="1:6" s="10" customFormat="1" ht="15">
      <c r="A89" s="75"/>
      <c r="B89" s="81" t="s">
        <v>48</v>
      </c>
      <c r="C89" s="52"/>
      <c r="D89" s="54"/>
      <c r="E89" s="2"/>
      <c r="F89" s="227">
        <f>SUM(F84:F88)</f>
        <v>0</v>
      </c>
    </row>
    <row r="90" spans="1:6" s="10" customFormat="1" ht="15">
      <c r="A90" s="75"/>
      <c r="B90" s="78"/>
      <c r="C90" s="52"/>
      <c r="D90" s="54"/>
      <c r="E90" s="3"/>
      <c r="F90" s="54"/>
    </row>
    <row r="91" spans="1:6" s="10" customFormat="1" ht="15.75" thickBot="1">
      <c r="A91" s="71"/>
      <c r="B91" s="72" t="s">
        <v>189</v>
      </c>
      <c r="C91" s="73"/>
      <c r="D91" s="74"/>
      <c r="E91" s="9"/>
      <c r="F91" s="74"/>
    </row>
    <row r="92" spans="1:6" s="10" customFormat="1" ht="15.75" thickTop="1">
      <c r="A92" s="75"/>
      <c r="B92" s="76"/>
      <c r="C92" s="52"/>
      <c r="D92" s="54"/>
      <c r="E92" s="2"/>
      <c r="F92" s="54"/>
    </row>
    <row r="93" spans="1:6" s="10" customFormat="1" ht="38.25">
      <c r="A93" s="75" t="s">
        <v>10</v>
      </c>
      <c r="B93" s="91" t="s">
        <v>190</v>
      </c>
      <c r="C93" s="52" t="s">
        <v>51</v>
      </c>
      <c r="D93" s="54">
        <v>29.1</v>
      </c>
      <c r="E93" s="2">
        <v>0</v>
      </c>
      <c r="F93" s="54">
        <f>SUM(D93*E93)</f>
        <v>0</v>
      </c>
    </row>
    <row r="94" spans="1:6" s="10" customFormat="1" ht="25.5">
      <c r="A94" s="75" t="s">
        <v>13</v>
      </c>
      <c r="B94" s="90" t="s">
        <v>191</v>
      </c>
      <c r="C94" s="52" t="s">
        <v>51</v>
      </c>
      <c r="D94" s="54">
        <v>29.1</v>
      </c>
      <c r="E94" s="2">
        <v>0</v>
      </c>
      <c r="F94" s="54">
        <f>SUM(D94*E94)</f>
        <v>0</v>
      </c>
    </row>
    <row r="95" spans="1:6" s="10" customFormat="1" ht="25.5">
      <c r="A95" s="75" t="s">
        <v>14</v>
      </c>
      <c r="B95" s="90" t="s">
        <v>192</v>
      </c>
      <c r="C95" s="52" t="s">
        <v>51</v>
      </c>
      <c r="D95" s="54">
        <v>19.100000000000001</v>
      </c>
      <c r="E95" s="2">
        <v>0</v>
      </c>
      <c r="F95" s="54">
        <f>SUM(D95)*E95</f>
        <v>0</v>
      </c>
    </row>
    <row r="96" spans="1:6" s="10" customFormat="1" ht="18" customHeight="1">
      <c r="A96" s="75" t="s">
        <v>15</v>
      </c>
      <c r="B96" s="89" t="s">
        <v>193</v>
      </c>
      <c r="C96" s="77" t="s">
        <v>71</v>
      </c>
      <c r="D96" s="54">
        <v>29.9</v>
      </c>
      <c r="E96" s="2">
        <v>0</v>
      </c>
      <c r="F96" s="54">
        <f>SUM(D96*E96)</f>
        <v>0</v>
      </c>
    </row>
    <row r="97" spans="1:6" s="10" customFormat="1" ht="15">
      <c r="A97" s="75" t="s">
        <v>16</v>
      </c>
      <c r="B97" s="78" t="s">
        <v>194</v>
      </c>
      <c r="C97" s="52" t="s">
        <v>11</v>
      </c>
      <c r="D97" s="54">
        <v>1</v>
      </c>
      <c r="E97" s="2">
        <v>0</v>
      </c>
      <c r="F97" s="54">
        <f>SUM(D97*E97)</f>
        <v>0</v>
      </c>
    </row>
    <row r="98" spans="1:6" s="10" customFormat="1" ht="15">
      <c r="A98" s="75"/>
      <c r="B98" s="81" t="s">
        <v>195</v>
      </c>
      <c r="C98" s="52"/>
      <c r="D98" s="54"/>
      <c r="E98" s="2"/>
      <c r="F98" s="228">
        <f>SUM(F93:F97)</f>
        <v>0</v>
      </c>
    </row>
    <row r="99" spans="1:6" s="10" customFormat="1" ht="15">
      <c r="A99" s="75"/>
      <c r="B99" s="78"/>
      <c r="C99" s="52"/>
      <c r="D99" s="54"/>
      <c r="E99" s="3"/>
      <c r="F99" s="229"/>
    </row>
    <row r="100" spans="1:6" s="10" customFormat="1" ht="18.75" customHeight="1">
      <c r="A100" s="75"/>
      <c r="B100" s="67" t="s">
        <v>117</v>
      </c>
      <c r="C100" s="77"/>
      <c r="D100" s="54"/>
      <c r="E100" s="3"/>
      <c r="F100" s="227">
        <f>SUM(F98,F89,F80,F68,F49,F41)</f>
        <v>0</v>
      </c>
    </row>
    <row r="101" spans="1:6" s="10" customFormat="1" ht="15">
      <c r="A101" s="75"/>
      <c r="B101" s="78"/>
      <c r="C101" s="77"/>
      <c r="D101" s="54"/>
      <c r="E101" s="2"/>
      <c r="F101" s="54"/>
    </row>
    <row r="102" spans="1:6">
      <c r="A102" s="92"/>
      <c r="B102" s="93" t="s">
        <v>77</v>
      </c>
      <c r="C102" s="94"/>
      <c r="D102" s="94"/>
      <c r="E102" s="12"/>
      <c r="F102" s="230"/>
    </row>
    <row r="103" spans="1:6" ht="357">
      <c r="A103" s="62"/>
      <c r="B103" s="95" t="s">
        <v>30</v>
      </c>
      <c r="C103" s="70"/>
      <c r="D103" s="70"/>
      <c r="E103" s="7"/>
    </row>
    <row r="104" spans="1:6" ht="255">
      <c r="A104" s="62"/>
      <c r="B104" s="95" t="s">
        <v>31</v>
      </c>
      <c r="C104" s="70"/>
      <c r="D104" s="70"/>
      <c r="E104" s="7"/>
    </row>
    <row r="105" spans="1:6">
      <c r="A105" s="62"/>
      <c r="B105" s="96"/>
      <c r="C105" s="70"/>
      <c r="D105" s="70"/>
      <c r="E105" s="7"/>
    </row>
    <row r="106" spans="1:6" s="14" customFormat="1" ht="15" thickBot="1">
      <c r="A106" s="97"/>
      <c r="B106" s="98" t="s">
        <v>53</v>
      </c>
      <c r="C106" s="99"/>
      <c r="D106" s="100"/>
      <c r="E106" s="13"/>
      <c r="F106" s="231"/>
    </row>
    <row r="107" spans="1:6" s="17" customFormat="1" ht="15" thickTop="1">
      <c r="A107" s="101"/>
      <c r="B107" s="102"/>
      <c r="C107" s="103"/>
      <c r="D107" s="104"/>
      <c r="E107" s="16"/>
      <c r="F107" s="232"/>
    </row>
    <row r="108" spans="1:6" s="19" customFormat="1">
      <c r="A108" s="105" t="s">
        <v>10</v>
      </c>
      <c r="B108" s="106" t="s">
        <v>54</v>
      </c>
      <c r="C108" s="107"/>
      <c r="D108" s="108"/>
      <c r="E108" s="18"/>
      <c r="F108" s="233"/>
    </row>
    <row r="109" spans="1:6" s="19" customFormat="1" ht="51">
      <c r="A109" s="109"/>
      <c r="B109" s="110" t="s">
        <v>196</v>
      </c>
      <c r="C109" s="107"/>
      <c r="D109" s="108"/>
      <c r="E109" s="18"/>
      <c r="F109" s="233"/>
    </row>
    <row r="110" spans="1:6" s="19" customFormat="1" ht="25.5">
      <c r="A110" s="109"/>
      <c r="B110" s="110" t="s">
        <v>55</v>
      </c>
      <c r="C110" s="111" t="s">
        <v>12</v>
      </c>
      <c r="D110" s="112">
        <v>1</v>
      </c>
      <c r="E110" s="1">
        <v>0</v>
      </c>
      <c r="F110" s="112">
        <f>SUM(E110*D110)</f>
        <v>0</v>
      </c>
    </row>
    <row r="111" spans="1:6" s="19" customFormat="1">
      <c r="A111" s="105" t="s">
        <v>13</v>
      </c>
      <c r="B111" s="106" t="s">
        <v>56</v>
      </c>
      <c r="C111" s="111"/>
      <c r="D111" s="112"/>
      <c r="E111" s="1"/>
      <c r="F111" s="112"/>
    </row>
    <row r="112" spans="1:6" s="19" customFormat="1" ht="38.25">
      <c r="A112" s="109"/>
      <c r="B112" s="110" t="s">
        <v>57</v>
      </c>
      <c r="C112" s="113"/>
      <c r="D112" s="112"/>
      <c r="E112" s="1"/>
      <c r="F112" s="112"/>
    </row>
    <row r="113" spans="1:8" s="19" customFormat="1" ht="38.25">
      <c r="A113" s="109"/>
      <c r="B113" s="110" t="s">
        <v>120</v>
      </c>
      <c r="C113" s="113" t="s">
        <v>12</v>
      </c>
      <c r="D113" s="112">
        <v>1</v>
      </c>
      <c r="E113" s="1">
        <v>0</v>
      </c>
      <c r="F113" s="112">
        <f>SUM(E113*D113)</f>
        <v>0</v>
      </c>
    </row>
    <row r="114" spans="1:8" s="19" customFormat="1" ht="123.75" customHeight="1">
      <c r="A114" s="105" t="s">
        <v>14</v>
      </c>
      <c r="B114" s="110" t="s">
        <v>197</v>
      </c>
      <c r="C114" s="114" t="s">
        <v>58</v>
      </c>
      <c r="D114" s="115">
        <v>1</v>
      </c>
      <c r="E114" s="1">
        <v>0</v>
      </c>
      <c r="F114" s="234">
        <f>D114*E114</f>
        <v>0</v>
      </c>
    </row>
    <row r="115" spans="1:8" s="19" customFormat="1" ht="30" customHeight="1">
      <c r="A115" s="116" t="s">
        <v>15</v>
      </c>
      <c r="B115" s="117" t="s">
        <v>78</v>
      </c>
      <c r="C115" s="118" t="s">
        <v>11</v>
      </c>
      <c r="D115" s="119">
        <v>1</v>
      </c>
      <c r="E115" s="21">
        <v>0</v>
      </c>
      <c r="F115" s="235">
        <f>D115*E115</f>
        <v>0</v>
      </c>
    </row>
    <row r="116" spans="1:8" s="19" customFormat="1" ht="30.75" customHeight="1">
      <c r="A116" s="116" t="s">
        <v>16</v>
      </c>
      <c r="B116" s="117" t="s">
        <v>79</v>
      </c>
      <c r="C116" s="118"/>
      <c r="D116" s="120"/>
      <c r="E116" s="21"/>
      <c r="F116" s="235"/>
    </row>
    <row r="117" spans="1:8" s="19" customFormat="1">
      <c r="A117" s="121"/>
      <c r="B117" s="117" t="s">
        <v>59</v>
      </c>
      <c r="C117" s="118" t="s">
        <v>11</v>
      </c>
      <c r="D117" s="119">
        <v>1</v>
      </c>
      <c r="E117" s="21">
        <v>0</v>
      </c>
      <c r="F117" s="235">
        <f>D117*E117</f>
        <v>0</v>
      </c>
    </row>
    <row r="118" spans="1:8" s="19" customFormat="1" ht="32.25" customHeight="1">
      <c r="A118" s="116" t="s">
        <v>17</v>
      </c>
      <c r="B118" s="117" t="s">
        <v>80</v>
      </c>
      <c r="C118" s="118" t="s">
        <v>11</v>
      </c>
      <c r="D118" s="119">
        <v>1</v>
      </c>
      <c r="E118" s="21">
        <v>0</v>
      </c>
      <c r="F118" s="235">
        <f>D118*E118</f>
        <v>0</v>
      </c>
    </row>
    <row r="119" spans="1:8" s="19" customFormat="1" ht="15" customHeight="1">
      <c r="A119" s="116" t="s">
        <v>18</v>
      </c>
      <c r="B119" s="117" t="s">
        <v>81</v>
      </c>
      <c r="C119" s="118" t="s">
        <v>11</v>
      </c>
      <c r="D119" s="119">
        <v>1</v>
      </c>
      <c r="E119" s="21">
        <v>0</v>
      </c>
      <c r="F119" s="235">
        <f>D119*E119</f>
        <v>0</v>
      </c>
    </row>
    <row r="120" spans="1:8" s="19" customFormat="1">
      <c r="A120" s="105"/>
      <c r="B120" s="122" t="s">
        <v>82</v>
      </c>
      <c r="C120" s="111"/>
      <c r="D120" s="112"/>
      <c r="E120" s="1"/>
      <c r="F120" s="236">
        <f>SUM(F109:F119)</f>
        <v>0</v>
      </c>
    </row>
    <row r="121" spans="1:8" s="19" customFormat="1">
      <c r="A121" s="109"/>
      <c r="B121" s="110"/>
      <c r="C121" s="111"/>
      <c r="D121" s="112"/>
      <c r="E121" s="15"/>
      <c r="F121" s="112"/>
    </row>
    <row r="122" spans="1:8" s="19" customFormat="1" ht="16.5" customHeight="1" thickBot="1">
      <c r="A122" s="123"/>
      <c r="B122" s="98" t="s">
        <v>60</v>
      </c>
      <c r="C122" s="124"/>
      <c r="D122" s="125"/>
      <c r="E122" s="22"/>
      <c r="F122" s="237"/>
    </row>
    <row r="123" spans="1:8" s="19" customFormat="1" ht="15" thickTop="1">
      <c r="A123" s="126"/>
      <c r="B123" s="102"/>
      <c r="C123" s="127"/>
      <c r="D123" s="128"/>
      <c r="E123" s="23"/>
      <c r="F123" s="238"/>
    </row>
    <row r="124" spans="1:8" s="19" customFormat="1" ht="76.5">
      <c r="A124" s="109" t="s">
        <v>10</v>
      </c>
      <c r="B124" s="110" t="s">
        <v>61</v>
      </c>
      <c r="C124" s="111" t="s">
        <v>12</v>
      </c>
      <c r="D124" s="112">
        <v>1</v>
      </c>
      <c r="E124" s="15">
        <v>0</v>
      </c>
      <c r="F124" s="112">
        <f>D124*E124</f>
        <v>0</v>
      </c>
    </row>
    <row r="125" spans="1:8" s="10" customFormat="1" ht="38.25">
      <c r="A125" s="109" t="s">
        <v>13</v>
      </c>
      <c r="B125" s="129" t="s">
        <v>126</v>
      </c>
      <c r="C125" s="130"/>
      <c r="D125" s="131"/>
      <c r="E125" s="24"/>
      <c r="F125" s="131"/>
      <c r="G125" s="24"/>
      <c r="H125" s="24"/>
    </row>
    <row r="126" spans="1:8" s="10" customFormat="1" ht="51" customHeight="1">
      <c r="A126" s="132"/>
      <c r="B126" s="129" t="s">
        <v>127</v>
      </c>
      <c r="C126" s="130"/>
      <c r="D126" s="131"/>
      <c r="E126" s="24"/>
      <c r="F126" s="131"/>
      <c r="G126" s="24"/>
      <c r="H126" s="24"/>
    </row>
    <row r="127" spans="1:8" s="10" customFormat="1" ht="15">
      <c r="A127" s="132"/>
      <c r="B127" s="129" t="s">
        <v>128</v>
      </c>
      <c r="C127" s="130" t="s">
        <v>19</v>
      </c>
      <c r="D127" s="131">
        <v>40</v>
      </c>
      <c r="E127" s="1">
        <v>0</v>
      </c>
      <c r="F127" s="234">
        <f>D127*E127</f>
        <v>0</v>
      </c>
      <c r="G127" s="25"/>
      <c r="H127" s="25"/>
    </row>
    <row r="128" spans="1:8" s="10" customFormat="1" ht="15">
      <c r="A128" s="132"/>
      <c r="B128" s="129" t="s">
        <v>129</v>
      </c>
      <c r="C128" s="130" t="s">
        <v>19</v>
      </c>
      <c r="D128" s="131">
        <v>10</v>
      </c>
      <c r="E128" s="1">
        <v>0</v>
      </c>
      <c r="F128" s="234">
        <f>D128*E128</f>
        <v>0</v>
      </c>
      <c r="G128" s="25"/>
      <c r="H128" s="25"/>
    </row>
    <row r="129" spans="1:8" s="17" customFormat="1" ht="25.5">
      <c r="A129" s="109" t="s">
        <v>14</v>
      </c>
      <c r="B129" s="110" t="s">
        <v>62</v>
      </c>
      <c r="C129" s="111"/>
      <c r="D129" s="112"/>
      <c r="E129" s="15"/>
      <c r="F129" s="112"/>
    </row>
    <row r="130" spans="1:8" s="17" customFormat="1">
      <c r="A130" s="109"/>
      <c r="B130" s="110" t="s">
        <v>63</v>
      </c>
      <c r="C130" s="111" t="s">
        <v>23</v>
      </c>
      <c r="D130" s="112">
        <v>4</v>
      </c>
      <c r="E130" s="15">
        <v>0</v>
      </c>
      <c r="F130" s="112">
        <f>D130*E130</f>
        <v>0</v>
      </c>
    </row>
    <row r="131" spans="1:8" s="17" customFormat="1">
      <c r="A131" s="109"/>
      <c r="B131" s="110" t="s">
        <v>64</v>
      </c>
      <c r="C131" s="111" t="s">
        <v>23</v>
      </c>
      <c r="D131" s="112">
        <v>2</v>
      </c>
      <c r="E131" s="15">
        <v>0</v>
      </c>
      <c r="F131" s="112">
        <f>D131*E131</f>
        <v>0</v>
      </c>
    </row>
    <row r="132" spans="1:8" s="10" customFormat="1" ht="18.75" customHeight="1">
      <c r="A132" s="109" t="s">
        <v>15</v>
      </c>
      <c r="B132" s="133" t="s">
        <v>130</v>
      </c>
      <c r="C132" s="111" t="s">
        <v>23</v>
      </c>
      <c r="D132" s="112">
        <v>1</v>
      </c>
      <c r="E132" s="15">
        <v>0</v>
      </c>
      <c r="F132" s="112">
        <f>D132*E132</f>
        <v>0</v>
      </c>
      <c r="G132" s="25"/>
      <c r="H132" s="25"/>
    </row>
    <row r="133" spans="1:8" s="10" customFormat="1" ht="27" customHeight="1">
      <c r="A133" s="109" t="s">
        <v>16</v>
      </c>
      <c r="B133" s="133" t="s">
        <v>131</v>
      </c>
      <c r="C133" s="111" t="s">
        <v>23</v>
      </c>
      <c r="D133" s="112">
        <v>3</v>
      </c>
      <c r="E133" s="15">
        <v>0</v>
      </c>
      <c r="F133" s="112">
        <f>D133*E133</f>
        <v>0</v>
      </c>
      <c r="G133" s="25"/>
      <c r="H133" s="25"/>
    </row>
    <row r="134" spans="1:8" s="19" customFormat="1">
      <c r="A134" s="109"/>
      <c r="B134" s="122" t="s">
        <v>83</v>
      </c>
      <c r="C134" s="111"/>
      <c r="D134" s="112"/>
      <c r="E134" s="16"/>
      <c r="F134" s="236">
        <f>SUM(F124:F133)</f>
        <v>0</v>
      </c>
    </row>
    <row r="135" spans="1:8" s="17" customFormat="1">
      <c r="A135" s="109"/>
      <c r="B135" s="110"/>
      <c r="C135" s="111"/>
      <c r="D135" s="112"/>
      <c r="E135" s="26"/>
      <c r="F135" s="239"/>
    </row>
    <row r="136" spans="1:8" s="17" customFormat="1" ht="15" thickBot="1">
      <c r="A136" s="123"/>
      <c r="B136" s="98" t="s">
        <v>65</v>
      </c>
      <c r="C136" s="124"/>
      <c r="D136" s="125"/>
      <c r="E136" s="22"/>
      <c r="F136" s="237"/>
    </row>
    <row r="137" spans="1:8" s="17" customFormat="1" ht="15" thickTop="1">
      <c r="A137" s="126"/>
      <c r="B137" s="102"/>
      <c r="C137" s="127"/>
      <c r="D137" s="128"/>
      <c r="E137" s="23"/>
      <c r="F137" s="238"/>
    </row>
    <row r="138" spans="1:8" s="17" customFormat="1">
      <c r="A138" s="109" t="s">
        <v>10</v>
      </c>
      <c r="B138" s="110" t="s">
        <v>66</v>
      </c>
      <c r="C138" s="111"/>
      <c r="D138" s="112"/>
      <c r="E138" s="16"/>
      <c r="F138" s="239"/>
    </row>
    <row r="139" spans="1:8" s="17" customFormat="1">
      <c r="A139" s="109"/>
      <c r="B139" s="110" t="s">
        <v>67</v>
      </c>
      <c r="C139" s="111" t="s">
        <v>19</v>
      </c>
      <c r="D139" s="112">
        <v>20</v>
      </c>
      <c r="E139" s="15">
        <v>0</v>
      </c>
      <c r="F139" s="112">
        <f>D139*E139</f>
        <v>0</v>
      </c>
    </row>
    <row r="140" spans="1:8" s="17" customFormat="1">
      <c r="A140" s="109"/>
      <c r="B140" s="110" t="s">
        <v>68</v>
      </c>
      <c r="C140" s="111" t="s">
        <v>19</v>
      </c>
      <c r="D140" s="112">
        <v>5</v>
      </c>
      <c r="E140" s="15">
        <v>0</v>
      </c>
      <c r="F140" s="112">
        <f>D140*E140</f>
        <v>0</v>
      </c>
    </row>
    <row r="141" spans="1:8" s="27" customFormat="1" ht="14.25" customHeight="1">
      <c r="A141" s="109" t="s">
        <v>13</v>
      </c>
      <c r="B141" s="110" t="s">
        <v>132</v>
      </c>
      <c r="C141" s="111" t="s">
        <v>12</v>
      </c>
      <c r="D141" s="112">
        <v>1</v>
      </c>
      <c r="E141" s="15">
        <v>0</v>
      </c>
      <c r="F141" s="112">
        <f>D141*E141</f>
        <v>0</v>
      </c>
    </row>
    <row r="142" spans="1:8" s="27" customFormat="1" ht="14.25" customHeight="1">
      <c r="A142" s="109" t="s">
        <v>14</v>
      </c>
      <c r="B142" s="110" t="s">
        <v>145</v>
      </c>
      <c r="C142" s="111" t="s">
        <v>12</v>
      </c>
      <c r="D142" s="112">
        <v>1</v>
      </c>
      <c r="E142" s="15">
        <v>0</v>
      </c>
      <c r="F142" s="112">
        <f>D142*E142</f>
        <v>0</v>
      </c>
    </row>
    <row r="143" spans="1:8" s="27" customFormat="1" ht="14.25" customHeight="1">
      <c r="A143" s="109" t="s">
        <v>15</v>
      </c>
      <c r="B143" s="110" t="s">
        <v>121</v>
      </c>
      <c r="C143" s="111" t="s">
        <v>12</v>
      </c>
      <c r="D143" s="112">
        <v>1</v>
      </c>
      <c r="E143" s="15">
        <v>0</v>
      </c>
      <c r="F143" s="112">
        <f>D143*E143</f>
        <v>0</v>
      </c>
    </row>
    <row r="144" spans="1:8" s="17" customFormat="1">
      <c r="A144" s="109"/>
      <c r="B144" s="122" t="s">
        <v>84</v>
      </c>
      <c r="C144" s="111"/>
      <c r="D144" s="112"/>
      <c r="E144" s="16"/>
      <c r="F144" s="236">
        <f>SUM(F139:F143)</f>
        <v>0</v>
      </c>
    </row>
    <row r="145" spans="1:6" s="17" customFormat="1">
      <c r="A145" s="109"/>
      <c r="B145" s="110"/>
      <c r="C145" s="111"/>
      <c r="D145" s="112"/>
      <c r="E145" s="26"/>
      <c r="F145" s="239"/>
    </row>
    <row r="146" spans="1:6" s="17" customFormat="1" ht="15" thickBot="1">
      <c r="A146" s="123"/>
      <c r="B146" s="98" t="s">
        <v>93</v>
      </c>
      <c r="C146" s="124"/>
      <c r="D146" s="125"/>
      <c r="E146" s="22"/>
      <c r="F146" s="237"/>
    </row>
    <row r="147" spans="1:6" s="17" customFormat="1" ht="15" thickTop="1">
      <c r="A147" s="134"/>
      <c r="B147" s="135"/>
      <c r="C147" s="136"/>
      <c r="D147" s="137"/>
      <c r="E147" s="28"/>
      <c r="F147" s="240"/>
    </row>
    <row r="148" spans="1:6" s="19" customFormat="1" ht="17.25" customHeight="1">
      <c r="A148" s="116" t="s">
        <v>10</v>
      </c>
      <c r="B148" s="138" t="s">
        <v>123</v>
      </c>
      <c r="C148" s="139" t="s">
        <v>12</v>
      </c>
      <c r="D148" s="119">
        <v>1</v>
      </c>
      <c r="E148" s="21">
        <v>0</v>
      </c>
      <c r="F148" s="235">
        <f>D148*E148</f>
        <v>0</v>
      </c>
    </row>
    <row r="149" spans="1:6" s="19" customFormat="1" ht="15" customHeight="1">
      <c r="A149" s="116" t="s">
        <v>13</v>
      </c>
      <c r="B149" s="138" t="s">
        <v>122</v>
      </c>
      <c r="C149" s="139" t="s">
        <v>12</v>
      </c>
      <c r="D149" s="119">
        <v>1</v>
      </c>
      <c r="E149" s="21">
        <v>0</v>
      </c>
      <c r="F149" s="235">
        <f>D149*E149</f>
        <v>0</v>
      </c>
    </row>
    <row r="150" spans="1:6" s="17" customFormat="1">
      <c r="A150" s="140" t="s">
        <v>15</v>
      </c>
      <c r="B150" s="138" t="s">
        <v>69</v>
      </c>
      <c r="C150" s="139" t="s">
        <v>71</v>
      </c>
      <c r="D150" s="141">
        <v>20</v>
      </c>
      <c r="E150" s="29">
        <v>0</v>
      </c>
      <c r="F150" s="141">
        <f>E150*D150</f>
        <v>0</v>
      </c>
    </row>
    <row r="151" spans="1:6" s="17" customFormat="1">
      <c r="A151" s="140"/>
      <c r="B151" s="142" t="s">
        <v>94</v>
      </c>
      <c r="C151" s="143"/>
      <c r="D151" s="141"/>
      <c r="E151" s="30"/>
      <c r="F151" s="241">
        <f>SUM(F148:F150)</f>
        <v>0</v>
      </c>
    </row>
    <row r="152" spans="1:6" s="17" customFormat="1">
      <c r="A152" s="140"/>
      <c r="B152" s="138"/>
      <c r="C152" s="143"/>
      <c r="D152" s="141"/>
      <c r="E152" s="30"/>
      <c r="F152" s="242"/>
    </row>
    <row r="153" spans="1:6" s="27" customFormat="1" ht="14.25" customHeight="1" thickBot="1">
      <c r="A153" s="144"/>
      <c r="B153" s="145" t="s">
        <v>85</v>
      </c>
      <c r="C153" s="144"/>
      <c r="D153" s="146"/>
      <c r="E153" s="31"/>
      <c r="F153" s="243"/>
    </row>
    <row r="154" spans="1:6" s="27" customFormat="1" ht="12" customHeight="1" thickTop="1">
      <c r="A154" s="77"/>
      <c r="B154" s="147"/>
      <c r="C154" s="77"/>
      <c r="D154" s="148"/>
      <c r="E154" s="32"/>
      <c r="F154" s="229"/>
    </row>
    <row r="155" spans="1:6" s="27" customFormat="1" ht="360" customHeight="1">
      <c r="A155" s="149" t="s">
        <v>10</v>
      </c>
      <c r="B155" s="150" t="s">
        <v>135</v>
      </c>
      <c r="C155" s="151"/>
      <c r="D155" s="152"/>
      <c r="E155" s="11"/>
      <c r="F155" s="229"/>
    </row>
    <row r="156" spans="1:6" s="27" customFormat="1" ht="12.75">
      <c r="A156" s="153"/>
      <c r="B156" s="150" t="s">
        <v>136</v>
      </c>
      <c r="C156" s="151"/>
      <c r="D156" s="152"/>
      <c r="E156" s="11"/>
      <c r="F156" s="229"/>
    </row>
    <row r="157" spans="1:6" s="27" customFormat="1" ht="12.75">
      <c r="A157" s="153"/>
      <c r="B157" s="150" t="s">
        <v>137</v>
      </c>
      <c r="C157" s="112" t="s">
        <v>12</v>
      </c>
      <c r="D157" s="54">
        <v>1</v>
      </c>
      <c r="E157" s="11">
        <v>0</v>
      </c>
      <c r="F157" s="229">
        <f>D157*E157</f>
        <v>0</v>
      </c>
    </row>
    <row r="158" spans="1:6" s="27" customFormat="1" ht="102" customHeight="1">
      <c r="A158" s="149" t="s">
        <v>13</v>
      </c>
      <c r="B158" s="154" t="s">
        <v>208</v>
      </c>
      <c r="C158" s="155"/>
      <c r="D158" s="80"/>
      <c r="E158" s="11"/>
      <c r="F158" s="229"/>
    </row>
    <row r="159" spans="1:6" s="27" customFormat="1" ht="12.75">
      <c r="A159" s="156"/>
      <c r="B159" s="157" t="s">
        <v>88</v>
      </c>
      <c r="C159" s="155"/>
      <c r="D159" s="80"/>
      <c r="E159" s="11"/>
      <c r="F159" s="229"/>
    </row>
    <row r="160" spans="1:6" s="27" customFormat="1" ht="14.25" customHeight="1">
      <c r="A160" s="156"/>
      <c r="B160" s="158" t="s">
        <v>209</v>
      </c>
      <c r="C160" s="158"/>
      <c r="D160" s="80"/>
      <c r="E160" s="11"/>
      <c r="F160" s="229"/>
    </row>
    <row r="161" spans="1:6" s="27" customFormat="1" ht="12.75">
      <c r="A161" s="153"/>
      <c r="B161" s="150" t="s">
        <v>210</v>
      </c>
      <c r="C161" s="112" t="s">
        <v>12</v>
      </c>
      <c r="D161" s="54">
        <v>1</v>
      </c>
      <c r="E161" s="11">
        <v>0</v>
      </c>
      <c r="F161" s="229">
        <f>D161*E161</f>
        <v>0</v>
      </c>
    </row>
    <row r="162" spans="1:6" s="27" customFormat="1" ht="28.5" customHeight="1">
      <c r="A162" s="149" t="s">
        <v>14</v>
      </c>
      <c r="B162" s="150" t="s">
        <v>198</v>
      </c>
      <c r="C162" s="151"/>
      <c r="D162" s="152"/>
      <c r="E162" s="11"/>
      <c r="F162" s="229"/>
    </row>
    <row r="163" spans="1:6" s="27" customFormat="1" ht="27.75" customHeight="1">
      <c r="A163" s="153"/>
      <c r="B163" s="150" t="s">
        <v>199</v>
      </c>
      <c r="C163" s="151"/>
      <c r="D163" s="152"/>
      <c r="E163" s="11"/>
      <c r="F163" s="229"/>
    </row>
    <row r="164" spans="1:6" s="27" customFormat="1" ht="12.75">
      <c r="A164" s="153"/>
      <c r="B164" s="150" t="s">
        <v>200</v>
      </c>
      <c r="C164" s="151"/>
      <c r="D164" s="152"/>
      <c r="E164" s="11"/>
      <c r="F164" s="229"/>
    </row>
    <row r="165" spans="1:6" s="27" customFormat="1" ht="12.75">
      <c r="A165" s="153"/>
      <c r="B165" s="150" t="s">
        <v>201</v>
      </c>
      <c r="C165" s="151"/>
      <c r="D165" s="152"/>
      <c r="E165" s="11"/>
      <c r="F165" s="229"/>
    </row>
    <row r="166" spans="1:6" s="27" customFormat="1" ht="12.75">
      <c r="A166" s="153"/>
      <c r="B166" s="150" t="s">
        <v>202</v>
      </c>
      <c r="C166" s="112" t="s">
        <v>23</v>
      </c>
      <c r="D166" s="54">
        <v>2</v>
      </c>
      <c r="E166" s="11">
        <v>0</v>
      </c>
      <c r="F166" s="229">
        <f>D166*E166</f>
        <v>0</v>
      </c>
    </row>
    <row r="167" spans="1:6" s="27" customFormat="1" ht="12.75">
      <c r="A167" s="153"/>
      <c r="B167" s="150" t="s">
        <v>203</v>
      </c>
      <c r="C167" s="112" t="s">
        <v>23</v>
      </c>
      <c r="D167" s="54">
        <v>1</v>
      </c>
      <c r="E167" s="11">
        <v>0</v>
      </c>
      <c r="F167" s="229">
        <f>D167*E167</f>
        <v>0</v>
      </c>
    </row>
    <row r="168" spans="1:6" s="27" customFormat="1" ht="76.5">
      <c r="A168" s="140" t="s">
        <v>15</v>
      </c>
      <c r="B168" s="138" t="s">
        <v>86</v>
      </c>
      <c r="C168" s="159" t="s">
        <v>12</v>
      </c>
      <c r="D168" s="141">
        <v>1</v>
      </c>
      <c r="E168" s="33">
        <v>0</v>
      </c>
      <c r="F168" s="162">
        <f>D168*E168</f>
        <v>0</v>
      </c>
    </row>
    <row r="169" spans="1:6" s="27" customFormat="1" ht="64.5" customHeight="1">
      <c r="A169" s="116" t="s">
        <v>16</v>
      </c>
      <c r="B169" s="160" t="s">
        <v>87</v>
      </c>
      <c r="C169" s="161"/>
      <c r="D169" s="162"/>
      <c r="E169" s="21"/>
      <c r="F169" s="235"/>
    </row>
    <row r="170" spans="1:6" s="27" customFormat="1" ht="15" customHeight="1">
      <c r="A170" s="116"/>
      <c r="B170" s="160" t="s">
        <v>118</v>
      </c>
      <c r="C170" s="161" t="s">
        <v>19</v>
      </c>
      <c r="D170" s="119">
        <v>25</v>
      </c>
      <c r="E170" s="21">
        <v>0</v>
      </c>
      <c r="F170" s="235">
        <f>D170*E170</f>
        <v>0</v>
      </c>
    </row>
    <row r="171" spans="1:6" s="27" customFormat="1" ht="15" customHeight="1">
      <c r="A171" s="116"/>
      <c r="B171" s="160" t="s">
        <v>204</v>
      </c>
      <c r="C171" s="161" t="s">
        <v>19</v>
      </c>
      <c r="D171" s="119">
        <v>10</v>
      </c>
      <c r="E171" s="21">
        <v>0</v>
      </c>
      <c r="F171" s="235">
        <f>D171*E171</f>
        <v>0</v>
      </c>
    </row>
    <row r="172" spans="1:6" s="27" customFormat="1" ht="12.75">
      <c r="A172" s="139"/>
      <c r="B172" s="163" t="s">
        <v>88</v>
      </c>
      <c r="C172" s="161"/>
      <c r="D172" s="162"/>
      <c r="E172" s="21"/>
      <c r="F172" s="235"/>
    </row>
    <row r="173" spans="1:6" s="27" customFormat="1" ht="14.25" customHeight="1">
      <c r="A173" s="139"/>
      <c r="B173" s="160" t="s">
        <v>89</v>
      </c>
      <c r="C173" s="161"/>
      <c r="D173" s="162"/>
      <c r="E173" s="21"/>
      <c r="F173" s="235"/>
    </row>
    <row r="174" spans="1:6" s="34" customFormat="1" ht="12.75">
      <c r="A174" s="140" t="s">
        <v>17</v>
      </c>
      <c r="B174" s="138" t="s">
        <v>90</v>
      </c>
      <c r="C174" s="164" t="s">
        <v>23</v>
      </c>
      <c r="D174" s="165">
        <v>1</v>
      </c>
      <c r="E174" s="33">
        <v>0</v>
      </c>
      <c r="F174" s="162">
        <f t="shared" ref="F174:F180" si="2">D174*E174</f>
        <v>0</v>
      </c>
    </row>
    <row r="175" spans="1:6" s="34" customFormat="1" ht="12.75">
      <c r="A175" s="140" t="s">
        <v>18</v>
      </c>
      <c r="B175" s="138" t="s">
        <v>91</v>
      </c>
      <c r="C175" s="164" t="s">
        <v>12</v>
      </c>
      <c r="D175" s="165">
        <v>1</v>
      </c>
      <c r="E175" s="33">
        <v>0</v>
      </c>
      <c r="F175" s="162">
        <f t="shared" si="2"/>
        <v>0</v>
      </c>
    </row>
    <row r="176" spans="1:6" s="34" customFormat="1" ht="12.75">
      <c r="A176" s="109" t="s">
        <v>20</v>
      </c>
      <c r="B176" s="110" t="s">
        <v>143</v>
      </c>
      <c r="C176" s="107" t="s">
        <v>12</v>
      </c>
      <c r="D176" s="108">
        <v>1</v>
      </c>
      <c r="E176" s="1">
        <v>0</v>
      </c>
      <c r="F176" s="80">
        <f t="shared" si="2"/>
        <v>0</v>
      </c>
    </row>
    <row r="177" spans="1:6" s="34" customFormat="1" ht="12.75">
      <c r="A177" s="109" t="s">
        <v>21</v>
      </c>
      <c r="B177" s="110" t="s">
        <v>142</v>
      </c>
      <c r="C177" s="107" t="s">
        <v>12</v>
      </c>
      <c r="D177" s="108">
        <v>1</v>
      </c>
      <c r="E177" s="1">
        <v>0</v>
      </c>
      <c r="F177" s="80">
        <f t="shared" si="2"/>
        <v>0</v>
      </c>
    </row>
    <row r="178" spans="1:6" s="34" customFormat="1" ht="12.75">
      <c r="A178" s="109" t="s">
        <v>22</v>
      </c>
      <c r="B178" s="110" t="s">
        <v>92</v>
      </c>
      <c r="C178" s="113" t="s">
        <v>70</v>
      </c>
      <c r="D178" s="112">
        <v>5</v>
      </c>
      <c r="E178" s="1">
        <v>0</v>
      </c>
      <c r="F178" s="112">
        <f t="shared" si="2"/>
        <v>0</v>
      </c>
    </row>
    <row r="179" spans="1:6" s="34" customFormat="1" ht="12.75">
      <c r="A179" s="109" t="s">
        <v>139</v>
      </c>
      <c r="B179" s="110" t="s">
        <v>138</v>
      </c>
      <c r="C179" s="113" t="s">
        <v>12</v>
      </c>
      <c r="D179" s="112">
        <v>1</v>
      </c>
      <c r="E179" s="1">
        <v>0</v>
      </c>
      <c r="F179" s="112">
        <f t="shared" si="2"/>
        <v>0</v>
      </c>
    </row>
    <row r="180" spans="1:6" s="34" customFormat="1" ht="25.5">
      <c r="A180" s="109" t="s">
        <v>141</v>
      </c>
      <c r="B180" s="110" t="s">
        <v>140</v>
      </c>
      <c r="C180" s="113" t="s">
        <v>70</v>
      </c>
      <c r="D180" s="112">
        <v>3</v>
      </c>
      <c r="E180" s="1">
        <v>0</v>
      </c>
      <c r="F180" s="112">
        <f t="shared" si="2"/>
        <v>0</v>
      </c>
    </row>
    <row r="181" spans="1:6" s="34" customFormat="1" ht="12.75">
      <c r="A181" s="140"/>
      <c r="B181" s="142" t="s">
        <v>96</v>
      </c>
      <c r="C181" s="159"/>
      <c r="D181" s="141"/>
      <c r="E181" s="33"/>
      <c r="F181" s="241">
        <f>SUM(F155:F180)</f>
        <v>0</v>
      </c>
    </row>
    <row r="182" spans="1:6" s="27" customFormat="1" ht="12.75">
      <c r="A182" s="161"/>
      <c r="B182" s="166"/>
      <c r="C182" s="161"/>
      <c r="D182" s="167"/>
      <c r="E182" s="35"/>
      <c r="F182" s="235"/>
    </row>
    <row r="183" spans="1:6" s="37" customFormat="1" ht="13.5" thickBot="1">
      <c r="A183" s="168"/>
      <c r="B183" s="169" t="s">
        <v>95</v>
      </c>
      <c r="C183" s="168"/>
      <c r="D183" s="170"/>
      <c r="E183" s="36"/>
      <c r="F183" s="244"/>
    </row>
    <row r="184" spans="1:6" s="38" customFormat="1" ht="12" customHeight="1" thickTop="1">
      <c r="A184" s="171"/>
      <c r="B184" s="172"/>
      <c r="C184" s="127"/>
      <c r="D184" s="128"/>
      <c r="E184" s="23"/>
      <c r="F184" s="238"/>
    </row>
    <row r="185" spans="1:6" s="39" customFormat="1" ht="65.25" customHeight="1">
      <c r="A185" s="113" t="s">
        <v>10</v>
      </c>
      <c r="B185" s="173" t="s">
        <v>146</v>
      </c>
      <c r="C185" s="103" t="s">
        <v>23</v>
      </c>
      <c r="D185" s="104">
        <v>1</v>
      </c>
      <c r="E185" s="15">
        <v>0</v>
      </c>
      <c r="F185" s="80">
        <f>D185*E185</f>
        <v>0</v>
      </c>
    </row>
    <row r="186" spans="1:6" s="39" customFormat="1" ht="14.25" customHeight="1">
      <c r="A186" s="113" t="s">
        <v>13</v>
      </c>
      <c r="B186" s="154" t="s">
        <v>124</v>
      </c>
      <c r="C186" s="113" t="s">
        <v>147</v>
      </c>
      <c r="D186" s="112">
        <v>1</v>
      </c>
      <c r="E186" s="20">
        <v>0</v>
      </c>
      <c r="F186" s="80">
        <f>E186*D186</f>
        <v>0</v>
      </c>
    </row>
    <row r="187" spans="1:6" s="41" customFormat="1" ht="15" customHeight="1">
      <c r="A187" s="174"/>
      <c r="B187" s="122" t="s">
        <v>97</v>
      </c>
      <c r="C187" s="107"/>
      <c r="D187" s="108"/>
      <c r="E187" s="40"/>
      <c r="F187" s="245">
        <f>SUM(F185:F186)</f>
        <v>0</v>
      </c>
    </row>
    <row r="188" spans="1:6" s="41" customFormat="1" ht="22.5" customHeight="1">
      <c r="A188" s="174"/>
      <c r="B188" s="106"/>
      <c r="C188" s="107"/>
      <c r="D188" s="108"/>
      <c r="E188" s="40"/>
      <c r="F188" s="245"/>
    </row>
    <row r="189" spans="1:6" ht="15" thickBot="1">
      <c r="A189" s="168"/>
      <c r="B189" s="169" t="s">
        <v>133</v>
      </c>
      <c r="C189" s="168"/>
      <c r="D189" s="170"/>
      <c r="E189" s="36"/>
      <c r="F189" s="244"/>
    </row>
    <row r="190" spans="1:6" ht="15" thickTop="1">
      <c r="A190" s="175"/>
      <c r="B190" s="176"/>
      <c r="C190" s="175"/>
      <c r="D190" s="177"/>
      <c r="E190" s="42"/>
      <c r="F190" s="246"/>
    </row>
    <row r="191" spans="1:6" s="10" customFormat="1" ht="15">
      <c r="A191" s="75" t="s">
        <v>10</v>
      </c>
      <c r="B191" s="76" t="s">
        <v>119</v>
      </c>
      <c r="C191" s="52" t="s">
        <v>38</v>
      </c>
      <c r="D191" s="54">
        <v>1</v>
      </c>
      <c r="E191" s="2">
        <v>0</v>
      </c>
      <c r="F191" s="54">
        <f>SUM(D191*E191)</f>
        <v>0</v>
      </c>
    </row>
    <row r="192" spans="1:6" s="41" customFormat="1" ht="15" customHeight="1">
      <c r="A192" s="174"/>
      <c r="B192" s="122" t="s">
        <v>134</v>
      </c>
      <c r="C192" s="107"/>
      <c r="D192" s="108"/>
      <c r="E192" s="40"/>
      <c r="F192" s="245">
        <f>SUM(F189:F191)</f>
        <v>0</v>
      </c>
    </row>
    <row r="193" spans="1:7" s="41" customFormat="1" ht="15" customHeight="1">
      <c r="A193" s="174"/>
      <c r="B193" s="178"/>
      <c r="C193" s="107"/>
      <c r="D193" s="108"/>
      <c r="E193" s="40"/>
      <c r="F193" s="245"/>
    </row>
    <row r="194" spans="1:7" s="27" customFormat="1" ht="12.75">
      <c r="A194" s="77"/>
      <c r="B194" s="179" t="s">
        <v>116</v>
      </c>
      <c r="C194" s="77"/>
      <c r="D194" s="148"/>
      <c r="E194" s="11"/>
      <c r="F194" s="247">
        <f>F192+F187+F181+F151+F144+F134+F120</f>
        <v>0</v>
      </c>
    </row>
    <row r="195" spans="1:7">
      <c r="A195" s="180"/>
      <c r="C195" s="70"/>
      <c r="D195" s="70"/>
      <c r="E195" s="7"/>
    </row>
    <row r="196" spans="1:7">
      <c r="A196" s="181"/>
      <c r="B196" s="182" t="s">
        <v>113</v>
      </c>
      <c r="C196" s="183"/>
      <c r="D196" s="183"/>
      <c r="E196" s="43"/>
      <c r="F196" s="248"/>
    </row>
    <row r="197" spans="1:7" ht="327" customHeight="1">
      <c r="A197" s="180"/>
      <c r="B197" s="78" t="s">
        <v>32</v>
      </c>
      <c r="C197" s="70"/>
      <c r="D197" s="70"/>
      <c r="E197" s="7"/>
    </row>
    <row r="198" spans="1:7" ht="267.75">
      <c r="A198" s="180"/>
      <c r="B198" s="78" t="s">
        <v>33</v>
      </c>
      <c r="C198" s="70"/>
      <c r="D198" s="70"/>
      <c r="E198" s="7"/>
    </row>
    <row r="199" spans="1:7" s="39" customFormat="1" ht="12.75">
      <c r="A199" s="184"/>
      <c r="B199" s="185"/>
      <c r="C199" s="186"/>
      <c r="D199" s="187"/>
      <c r="E199" s="44"/>
      <c r="F199" s="249"/>
    </row>
    <row r="200" spans="1:7" s="39" customFormat="1" ht="12.75">
      <c r="A200" s="188"/>
      <c r="B200" s="189" t="s">
        <v>110</v>
      </c>
      <c r="C200" s="188"/>
      <c r="D200" s="190"/>
      <c r="E200" s="45"/>
      <c r="F200" s="249"/>
      <c r="G200" s="46"/>
    </row>
    <row r="201" spans="1:7" s="39" customFormat="1" ht="11.25" customHeight="1">
      <c r="A201" s="188" t="s">
        <v>10</v>
      </c>
      <c r="B201" s="191" t="s">
        <v>212</v>
      </c>
      <c r="C201" s="192"/>
      <c r="D201" s="193"/>
      <c r="E201" s="47"/>
      <c r="F201" s="250"/>
      <c r="G201" s="46"/>
    </row>
    <row r="202" spans="1:7" s="39" customFormat="1" ht="12.75">
      <c r="A202" s="194" t="s">
        <v>100</v>
      </c>
      <c r="B202" s="195" t="s">
        <v>101</v>
      </c>
      <c r="C202" s="194" t="s">
        <v>23</v>
      </c>
      <c r="D202" s="196">
        <v>2</v>
      </c>
      <c r="E202" s="44">
        <v>0</v>
      </c>
      <c r="F202" s="249">
        <f>E202*D202</f>
        <v>0</v>
      </c>
      <c r="G202" s="46"/>
    </row>
    <row r="203" spans="1:7" s="39" customFormat="1" ht="12.75">
      <c r="A203" s="194" t="s">
        <v>100</v>
      </c>
      <c r="B203" s="195" t="s">
        <v>102</v>
      </c>
      <c r="C203" s="194" t="s">
        <v>23</v>
      </c>
      <c r="D203" s="196">
        <v>3</v>
      </c>
      <c r="E203" s="44">
        <v>0</v>
      </c>
      <c r="F203" s="249">
        <f>E203*D203</f>
        <v>0</v>
      </c>
      <c r="G203" s="46"/>
    </row>
    <row r="204" spans="1:7" s="39" customFormat="1" ht="12.75">
      <c r="A204" s="194" t="s">
        <v>100</v>
      </c>
      <c r="B204" s="195" t="s">
        <v>103</v>
      </c>
      <c r="C204" s="194" t="s">
        <v>23</v>
      </c>
      <c r="D204" s="196">
        <v>8</v>
      </c>
      <c r="E204" s="44">
        <v>0</v>
      </c>
      <c r="F204" s="249">
        <f>E204*D204</f>
        <v>0</v>
      </c>
      <c r="G204" s="46"/>
    </row>
    <row r="205" spans="1:7" s="39" customFormat="1" ht="12.75">
      <c r="A205" s="194" t="s">
        <v>100</v>
      </c>
      <c r="B205" s="195" t="s">
        <v>104</v>
      </c>
      <c r="C205" s="194" t="s">
        <v>23</v>
      </c>
      <c r="D205" s="196">
        <v>3</v>
      </c>
      <c r="E205" s="44">
        <v>0</v>
      </c>
      <c r="F205" s="249">
        <f>E205*D205</f>
        <v>0</v>
      </c>
      <c r="G205" s="46"/>
    </row>
    <row r="206" spans="1:7" s="39" customFormat="1" ht="12.75">
      <c r="A206" s="188"/>
      <c r="B206" s="197"/>
      <c r="C206" s="188"/>
      <c r="D206" s="190"/>
      <c r="E206" s="45"/>
      <c r="F206" s="249"/>
      <c r="G206" s="46"/>
    </row>
    <row r="207" spans="1:7" s="39" customFormat="1" ht="12.75">
      <c r="A207" s="188"/>
      <c r="B207" s="189" t="s">
        <v>111</v>
      </c>
      <c r="C207" s="188"/>
      <c r="D207" s="190"/>
      <c r="E207" s="45"/>
      <c r="F207" s="249"/>
      <c r="G207" s="46"/>
    </row>
    <row r="208" spans="1:7" s="39" customFormat="1" ht="11.25" customHeight="1">
      <c r="A208" s="188" t="s">
        <v>10</v>
      </c>
      <c r="B208" s="191" t="s">
        <v>213</v>
      </c>
      <c r="C208" s="192"/>
      <c r="D208" s="193"/>
      <c r="E208" s="47"/>
      <c r="F208" s="250"/>
      <c r="G208" s="46"/>
    </row>
    <row r="209" spans="1:7" s="39" customFormat="1" ht="12.75">
      <c r="A209" s="194" t="s">
        <v>100</v>
      </c>
      <c r="B209" s="195" t="s">
        <v>101</v>
      </c>
      <c r="C209" s="194" t="s">
        <v>23</v>
      </c>
      <c r="D209" s="196">
        <v>1</v>
      </c>
      <c r="E209" s="44">
        <v>0</v>
      </c>
      <c r="F209" s="249">
        <f>E209*D209</f>
        <v>0</v>
      </c>
      <c r="G209" s="46"/>
    </row>
    <row r="210" spans="1:7" s="39" customFormat="1" ht="12.75">
      <c r="A210" s="194" t="s">
        <v>100</v>
      </c>
      <c r="B210" s="195" t="s">
        <v>102</v>
      </c>
      <c r="C210" s="194" t="s">
        <v>23</v>
      </c>
      <c r="D210" s="196">
        <v>2</v>
      </c>
      <c r="E210" s="44">
        <v>0</v>
      </c>
      <c r="F210" s="249">
        <f>E210*D210</f>
        <v>0</v>
      </c>
      <c r="G210" s="46"/>
    </row>
    <row r="211" spans="1:7" s="39" customFormat="1" ht="12.75">
      <c r="A211" s="194" t="s">
        <v>100</v>
      </c>
      <c r="B211" s="195" t="s">
        <v>103</v>
      </c>
      <c r="C211" s="194" t="s">
        <v>23</v>
      </c>
      <c r="D211" s="196">
        <v>6</v>
      </c>
      <c r="E211" s="44">
        <v>0</v>
      </c>
      <c r="F211" s="249">
        <f>E211*D211</f>
        <v>0</v>
      </c>
      <c r="G211" s="46"/>
    </row>
    <row r="212" spans="1:7" s="39" customFormat="1" ht="12.75">
      <c r="A212" s="188"/>
      <c r="B212" s="197"/>
      <c r="C212" s="188"/>
      <c r="D212" s="190"/>
      <c r="E212" s="45"/>
      <c r="F212" s="249"/>
      <c r="G212" s="46"/>
    </row>
    <row r="213" spans="1:7" s="39" customFormat="1" ht="12.75">
      <c r="A213" s="188"/>
      <c r="B213" s="198" t="s">
        <v>205</v>
      </c>
      <c r="C213" s="199"/>
      <c r="D213" s="190"/>
      <c r="E213" s="45"/>
      <c r="F213" s="251"/>
      <c r="G213" s="46"/>
    </row>
    <row r="214" spans="1:7" s="39" customFormat="1" ht="22.5" customHeight="1">
      <c r="A214" s="194" t="s">
        <v>10</v>
      </c>
      <c r="B214" s="185" t="s">
        <v>214</v>
      </c>
      <c r="C214" s="200" t="s">
        <v>23</v>
      </c>
      <c r="D214" s="196">
        <v>2</v>
      </c>
      <c r="E214" s="44">
        <v>0</v>
      </c>
      <c r="F214" s="251">
        <f>E214*D214</f>
        <v>0</v>
      </c>
      <c r="G214" s="46"/>
    </row>
    <row r="215" spans="1:7" s="39" customFormat="1" ht="22.5" customHeight="1">
      <c r="A215" s="194" t="s">
        <v>13</v>
      </c>
      <c r="B215" s="185" t="s">
        <v>98</v>
      </c>
      <c r="C215" s="194" t="s">
        <v>23</v>
      </c>
      <c r="D215" s="196">
        <v>2</v>
      </c>
      <c r="E215" s="44">
        <v>0</v>
      </c>
      <c r="F215" s="251">
        <f>E215*D215</f>
        <v>0</v>
      </c>
      <c r="G215" s="46"/>
    </row>
    <row r="216" spans="1:7" s="39" customFormat="1" ht="28.5" customHeight="1">
      <c r="A216" s="188" t="s">
        <v>14</v>
      </c>
      <c r="B216" s="185" t="s">
        <v>99</v>
      </c>
      <c r="C216" s="200" t="s">
        <v>23</v>
      </c>
      <c r="D216" s="196">
        <v>2</v>
      </c>
      <c r="E216" s="44">
        <v>0</v>
      </c>
      <c r="F216" s="249">
        <f>E216*D216</f>
        <v>0</v>
      </c>
      <c r="G216" s="46"/>
    </row>
    <row r="217" spans="1:7" s="39" customFormat="1" ht="27.75" customHeight="1">
      <c r="A217" s="188" t="s">
        <v>15</v>
      </c>
      <c r="B217" s="185" t="s">
        <v>105</v>
      </c>
      <c r="C217" s="192" t="s">
        <v>23</v>
      </c>
      <c r="D217" s="193">
        <v>1</v>
      </c>
      <c r="E217" s="47">
        <v>0</v>
      </c>
      <c r="F217" s="251">
        <f>E217*D217</f>
        <v>0</v>
      </c>
      <c r="G217" s="46"/>
    </row>
    <row r="218" spans="1:7" s="39" customFormat="1" ht="12.75">
      <c r="A218" s="188" t="s">
        <v>16</v>
      </c>
      <c r="B218" s="191" t="s">
        <v>215</v>
      </c>
      <c r="C218" s="192"/>
      <c r="D218" s="193"/>
      <c r="E218" s="47"/>
      <c r="F218" s="251"/>
      <c r="G218" s="46"/>
    </row>
    <row r="219" spans="1:7" s="39" customFormat="1" ht="12.75">
      <c r="A219" s="194" t="s">
        <v>100</v>
      </c>
      <c r="B219" s="195" t="s">
        <v>104</v>
      </c>
      <c r="C219" s="194" t="s">
        <v>23</v>
      </c>
      <c r="D219" s="196">
        <v>2</v>
      </c>
      <c r="E219" s="44">
        <v>0</v>
      </c>
      <c r="F219" s="251">
        <f>E219*D219</f>
        <v>0</v>
      </c>
      <c r="G219" s="46"/>
    </row>
    <row r="220" spans="1:7" s="39" customFormat="1" ht="12.75">
      <c r="A220" s="194" t="s">
        <v>100</v>
      </c>
      <c r="B220" s="195" t="s">
        <v>102</v>
      </c>
      <c r="C220" s="194" t="s">
        <v>23</v>
      </c>
      <c r="D220" s="196">
        <v>2</v>
      </c>
      <c r="E220" s="44">
        <v>0</v>
      </c>
      <c r="F220" s="249">
        <f>E220*D220</f>
        <v>0</v>
      </c>
      <c r="G220" s="46"/>
    </row>
    <row r="221" spans="1:7" s="39" customFormat="1" ht="12.75">
      <c r="A221" s="194"/>
      <c r="B221" s="197"/>
      <c r="C221" s="188"/>
      <c r="D221" s="190"/>
      <c r="E221" s="45"/>
      <c r="F221" s="249"/>
      <c r="G221" s="46"/>
    </row>
    <row r="222" spans="1:7" s="39" customFormat="1" ht="12.75">
      <c r="A222" s="194"/>
      <c r="B222" s="201" t="s">
        <v>206</v>
      </c>
      <c r="C222" s="200"/>
      <c r="D222" s="196"/>
      <c r="E222" s="44"/>
      <c r="F222" s="249"/>
      <c r="G222" s="46"/>
    </row>
    <row r="223" spans="1:7" s="39" customFormat="1" ht="12.75">
      <c r="A223" s="188" t="s">
        <v>10</v>
      </c>
      <c r="B223" s="191" t="s">
        <v>215</v>
      </c>
      <c r="C223" s="192"/>
      <c r="D223" s="193"/>
      <c r="E223" s="47"/>
      <c r="F223" s="250"/>
      <c r="G223" s="46"/>
    </row>
    <row r="224" spans="1:7" s="39" customFormat="1" ht="12.75">
      <c r="A224" s="194" t="s">
        <v>100</v>
      </c>
      <c r="B224" s="195" t="s">
        <v>106</v>
      </c>
      <c r="C224" s="194" t="s">
        <v>23</v>
      </c>
      <c r="D224" s="196">
        <v>2</v>
      </c>
      <c r="E224" s="44">
        <v>0</v>
      </c>
      <c r="F224" s="249">
        <f>E224*D224</f>
        <v>0</v>
      </c>
      <c r="G224" s="46"/>
    </row>
    <row r="225" spans="1:7" s="39" customFormat="1" ht="12.75">
      <c r="A225" s="194" t="s">
        <v>100</v>
      </c>
      <c r="B225" s="195" t="s">
        <v>103</v>
      </c>
      <c r="C225" s="194" t="s">
        <v>23</v>
      </c>
      <c r="D225" s="196">
        <v>4</v>
      </c>
      <c r="E225" s="44">
        <v>0</v>
      </c>
      <c r="F225" s="249">
        <f>E225*D225</f>
        <v>0</v>
      </c>
      <c r="G225" s="46"/>
    </row>
    <row r="226" spans="1:7" s="39" customFormat="1" ht="15" customHeight="1">
      <c r="A226" s="194"/>
      <c r="B226" s="197"/>
      <c r="C226" s="188"/>
      <c r="D226" s="190"/>
      <c r="E226" s="45"/>
      <c r="F226" s="249"/>
      <c r="G226" s="46"/>
    </row>
    <row r="227" spans="1:7" s="39" customFormat="1" ht="12.75">
      <c r="A227" s="188"/>
      <c r="B227" s="198" t="s">
        <v>207</v>
      </c>
      <c r="C227" s="199"/>
      <c r="D227" s="190"/>
      <c r="E227" s="45"/>
      <c r="F227" s="249"/>
      <c r="G227" s="46"/>
    </row>
    <row r="228" spans="1:7" s="39" customFormat="1" ht="13.5" customHeight="1">
      <c r="A228" s="188" t="s">
        <v>10</v>
      </c>
      <c r="B228" s="202" t="s">
        <v>216</v>
      </c>
      <c r="C228" s="192"/>
      <c r="D228" s="193"/>
      <c r="E228" s="47"/>
      <c r="F228" s="250"/>
      <c r="G228" s="46"/>
    </row>
    <row r="229" spans="1:7" s="39" customFormat="1" ht="12.75">
      <c r="A229" s="194" t="s">
        <v>100</v>
      </c>
      <c r="B229" s="195" t="s">
        <v>106</v>
      </c>
      <c r="C229" s="194" t="s">
        <v>23</v>
      </c>
      <c r="D229" s="196">
        <v>2</v>
      </c>
      <c r="E229" s="44">
        <v>0</v>
      </c>
      <c r="F229" s="249">
        <f>E229*D229</f>
        <v>0</v>
      </c>
      <c r="G229" s="46"/>
    </row>
    <row r="230" spans="1:7" s="39" customFormat="1" ht="12.75">
      <c r="A230" s="194" t="s">
        <v>100</v>
      </c>
      <c r="B230" s="195" t="s">
        <v>103</v>
      </c>
      <c r="C230" s="194" t="s">
        <v>23</v>
      </c>
      <c r="D230" s="196">
        <v>2</v>
      </c>
      <c r="E230" s="44">
        <v>0</v>
      </c>
      <c r="F230" s="249">
        <f>E230*D230</f>
        <v>0</v>
      </c>
      <c r="G230" s="46"/>
    </row>
    <row r="231" spans="1:7" s="39" customFormat="1" ht="12.75">
      <c r="A231" s="194"/>
      <c r="B231" s="198" t="s">
        <v>107</v>
      </c>
      <c r="C231" s="188"/>
      <c r="D231" s="190"/>
      <c r="E231" s="45"/>
      <c r="F231" s="249"/>
      <c r="G231" s="46"/>
    </row>
    <row r="232" spans="1:7" s="39" customFormat="1" ht="12.75">
      <c r="A232" s="194" t="s">
        <v>10</v>
      </c>
      <c r="B232" s="197" t="s">
        <v>219</v>
      </c>
      <c r="C232" s="188" t="s">
        <v>23</v>
      </c>
      <c r="D232" s="190">
        <v>3</v>
      </c>
      <c r="E232" s="45">
        <v>0</v>
      </c>
      <c r="F232" s="249">
        <f>E232*D232</f>
        <v>0</v>
      </c>
      <c r="G232" s="46"/>
    </row>
    <row r="233" spans="1:7" s="39" customFormat="1" ht="12.75">
      <c r="A233" s="194" t="s">
        <v>13</v>
      </c>
      <c r="B233" s="197" t="s">
        <v>211</v>
      </c>
      <c r="C233" s="188" t="s">
        <v>23</v>
      </c>
      <c r="D233" s="190">
        <v>55</v>
      </c>
      <c r="E233" s="45">
        <v>0</v>
      </c>
      <c r="F233" s="249">
        <f>E233*D233</f>
        <v>0</v>
      </c>
      <c r="G233" s="46"/>
    </row>
    <row r="234" spans="1:7" s="39" customFormat="1" ht="25.5">
      <c r="A234" s="194" t="s">
        <v>14</v>
      </c>
      <c r="B234" s="203" t="s">
        <v>108</v>
      </c>
      <c r="C234" s="188" t="s">
        <v>12</v>
      </c>
      <c r="D234" s="190">
        <v>1</v>
      </c>
      <c r="E234" s="45">
        <v>0</v>
      </c>
      <c r="F234" s="249">
        <f>E234*D234</f>
        <v>0</v>
      </c>
      <c r="G234" s="46"/>
    </row>
    <row r="235" spans="1:7" s="39" customFormat="1" ht="12.75">
      <c r="A235" s="194"/>
      <c r="B235" s="197"/>
      <c r="C235" s="188"/>
      <c r="D235" s="190"/>
      <c r="E235" s="45"/>
      <c r="F235" s="249"/>
      <c r="G235" s="46"/>
    </row>
    <row r="236" spans="1:7" s="39" customFormat="1" ht="12.75">
      <c r="A236" s="188" t="s">
        <v>10</v>
      </c>
      <c r="B236" s="185" t="s">
        <v>109</v>
      </c>
      <c r="C236" s="200" t="s">
        <v>12</v>
      </c>
      <c r="D236" s="196">
        <v>1</v>
      </c>
      <c r="E236" s="44">
        <v>0</v>
      </c>
      <c r="F236" s="249">
        <f>E236*D236</f>
        <v>0</v>
      </c>
      <c r="G236" s="46"/>
    </row>
    <row r="237" spans="1:7" s="39" customFormat="1" ht="12.75">
      <c r="A237" s="204"/>
      <c r="B237" s="185"/>
      <c r="C237" s="200"/>
      <c r="D237" s="196"/>
      <c r="E237" s="44"/>
      <c r="F237" s="249"/>
      <c r="G237" s="46"/>
    </row>
    <row r="238" spans="1:7" s="39" customFormat="1" ht="12.75">
      <c r="A238" s="205"/>
      <c r="B238" s="206" t="s">
        <v>114</v>
      </c>
      <c r="C238" s="186"/>
      <c r="D238" s="187"/>
      <c r="E238" s="44"/>
      <c r="F238" s="252">
        <f>SUM(F197:F237)</f>
        <v>0</v>
      </c>
    </row>
    <row r="239" spans="1:7" s="39" customFormat="1" ht="12.75">
      <c r="A239" s="205"/>
      <c r="B239" s="207"/>
      <c r="C239" s="186"/>
      <c r="D239" s="187"/>
      <c r="E239" s="44"/>
      <c r="F239" s="252"/>
    </row>
    <row r="240" spans="1:7" s="39" customFormat="1" ht="12.75">
      <c r="A240" s="205"/>
      <c r="B240" s="208" t="s">
        <v>115</v>
      </c>
      <c r="C240" s="186"/>
      <c r="D240" s="187"/>
      <c r="E240" s="44"/>
      <c r="F240" s="252">
        <f>F238+F194+F100</f>
        <v>0</v>
      </c>
    </row>
    <row r="241" spans="1:6" s="39" customFormat="1" ht="12.75">
      <c r="A241" s="209"/>
      <c r="B241" s="210"/>
      <c r="C241" s="211"/>
      <c r="D241" s="212"/>
      <c r="E241" s="48"/>
      <c r="F241" s="253"/>
    </row>
    <row r="242" spans="1:6">
      <c r="A242" s="213"/>
      <c r="B242" s="214" t="s">
        <v>112</v>
      </c>
      <c r="C242" s="215"/>
      <c r="D242" s="216"/>
      <c r="E242" s="49"/>
      <c r="F242" s="254"/>
    </row>
    <row r="243" spans="1:6">
      <c r="B243" s="217" t="s">
        <v>24</v>
      </c>
      <c r="C243" s="70"/>
      <c r="F243" s="227">
        <f>F240*0.05</f>
        <v>0</v>
      </c>
    </row>
    <row r="244" spans="1:6">
      <c r="C244" s="54"/>
      <c r="F244" s="54"/>
    </row>
    <row r="245" spans="1:6" ht="15" thickBot="1">
      <c r="B245" s="218" t="s">
        <v>125</v>
      </c>
      <c r="C245" s="219"/>
      <c r="D245" s="219"/>
      <c r="E245" s="50"/>
      <c r="F245" s="255">
        <f>F243+F240</f>
        <v>0</v>
      </c>
    </row>
    <row r="246" spans="1:6">
      <c r="B246" s="220" t="s">
        <v>25</v>
      </c>
      <c r="C246" s="221"/>
      <c r="D246" s="221"/>
      <c r="E246" s="51"/>
      <c r="F246" s="221">
        <f>F245*0.095</f>
        <v>0</v>
      </c>
    </row>
    <row r="247" spans="1:6" ht="15" thickBot="1">
      <c r="B247" s="222" t="s">
        <v>27</v>
      </c>
      <c r="C247" s="223"/>
      <c r="D247" s="223"/>
      <c r="F247" s="256">
        <f>F245+F246</f>
        <v>0</v>
      </c>
    </row>
  </sheetData>
  <sheetProtection algorithmName="SHA-512" hashValue="hIyeSDnlaKvcJASsa4w5RWXR4uLFbw9RnOjsCtEKJgFJOkQEqJKa/n6MBw8gbWhapo5JepgRrkCtsDTijK7xvA==" saltValue="dorzGdLRAjnYIsNuzSq7s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2" manualBreakCount="2">
    <brk id="101" max="16383" man="1"/>
    <brk id="1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2022-05-05T06:05:32Z</dcterms:modified>
</cp:coreProperties>
</file>